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activeTab="3"/>
  </bookViews>
  <sheets>
    <sheet name="прилож 3" sheetId="56" r:id="rId1"/>
    <sheet name="прилож 4" sheetId="58" r:id="rId2"/>
    <sheet name="Приложение 5" sheetId="55" r:id="rId3"/>
    <sheet name="приложение 6" sheetId="59" r:id="rId4"/>
  </sheets>
  <externalReferences>
    <externalReference r:id="rId5"/>
  </externalReferences>
  <definedNames>
    <definedName name="_xlnm._FilterDatabase" localSheetId="1" hidden="1">'прилож 4'!$A$8:$E$157</definedName>
  </definedNames>
  <calcPr calcId="145621"/>
</workbook>
</file>

<file path=xl/calcChain.xml><?xml version="1.0" encoding="utf-8"?>
<calcChain xmlns="http://schemas.openxmlformats.org/spreadsheetml/2006/main">
  <c r="E32" i="56" l="1"/>
  <c r="H130" i="55" l="1"/>
  <c r="H192" i="55"/>
  <c r="C19" i="59"/>
  <c r="C17" i="59"/>
  <c r="C16" i="59" s="1"/>
  <c r="C15" i="59" s="1"/>
  <c r="C14" i="59" s="1"/>
  <c r="E79" i="58" l="1"/>
  <c r="H182" i="55" l="1"/>
  <c r="H181" i="55" s="1"/>
  <c r="H180" i="55" s="1"/>
  <c r="E16" i="58" l="1"/>
  <c r="E58" i="58"/>
  <c r="H152" i="55"/>
  <c r="E57" i="58" l="1"/>
  <c r="E56" i="58" s="1"/>
  <c r="E38" i="58" l="1"/>
  <c r="H127" i="55"/>
  <c r="H114" i="55"/>
  <c r="H113" i="55" s="1"/>
  <c r="H112" i="55" s="1"/>
  <c r="H111" i="55" s="1"/>
  <c r="H100" i="55" l="1"/>
  <c r="E153" i="58" l="1"/>
  <c r="E152" i="58" s="1"/>
  <c r="E151" i="58" s="1"/>
  <c r="E150" i="58" s="1"/>
  <c r="E115" i="58"/>
  <c r="H59" i="55"/>
  <c r="E148" i="58"/>
  <c r="E147" i="58" s="1"/>
  <c r="E146" i="58" s="1"/>
  <c r="E157" i="58" l="1"/>
  <c r="E156" i="58" s="1"/>
  <c r="E155" i="58" s="1"/>
  <c r="E154" i="58" s="1"/>
  <c r="E52" i="58"/>
  <c r="E51" i="58" s="1"/>
  <c r="E50" i="58" s="1"/>
  <c r="H40" i="55"/>
  <c r="H39" i="55" s="1"/>
  <c r="H38" i="55" s="1"/>
  <c r="H37" i="55" s="1"/>
  <c r="H223" i="55" l="1"/>
  <c r="H222" i="55" s="1"/>
  <c r="H221" i="55" s="1"/>
  <c r="H220" i="55" s="1"/>
  <c r="H219" i="55" s="1"/>
  <c r="E41" i="56" s="1"/>
  <c r="E40" i="56" s="1"/>
  <c r="H199" i="55"/>
  <c r="H198" i="55" s="1"/>
  <c r="H197" i="55" s="1"/>
  <c r="H196" i="55" s="1"/>
  <c r="H195" i="55" s="1"/>
  <c r="H194" i="55" s="1"/>
  <c r="H145" i="55"/>
  <c r="H144" i="55" s="1"/>
  <c r="H133" i="55" l="1"/>
  <c r="H132" i="55" s="1"/>
  <c r="H33" i="55" l="1"/>
  <c r="E28" i="58"/>
  <c r="H175" i="55"/>
  <c r="E44" i="58" l="1"/>
  <c r="E43" i="58" s="1"/>
  <c r="H136" i="55"/>
  <c r="H135" i="55" s="1"/>
  <c r="E19" i="58" l="1"/>
  <c r="E114" i="58"/>
  <c r="E113" i="58" s="1"/>
  <c r="H58" i="55"/>
  <c r="E68" i="58" l="1"/>
  <c r="E64" i="58"/>
  <c r="E63" i="58" s="1"/>
  <c r="E62" i="58" s="1"/>
  <c r="E61" i="58" s="1"/>
  <c r="E27" i="58"/>
  <c r="E26" i="58" s="1"/>
  <c r="H217" i="55"/>
  <c r="H216" i="55" s="1"/>
  <c r="H215" i="55" s="1"/>
  <c r="H214" i="55" s="1"/>
  <c r="H213" i="55" s="1"/>
  <c r="H212" i="55" s="1"/>
  <c r="H164" i="55"/>
  <c r="H159" i="55"/>
  <c r="H126" i="55"/>
  <c r="H125" i="55" s="1"/>
  <c r="H117" i="55"/>
  <c r="H109" i="55"/>
  <c r="H105" i="55"/>
  <c r="H104" i="55" s="1"/>
  <c r="H91" i="55"/>
  <c r="H89" i="55"/>
  <c r="H88" i="55" s="1"/>
  <c r="H85" i="55"/>
  <c r="H84" i="55" s="1"/>
  <c r="H83" i="55" s="1"/>
  <c r="H107" i="55" l="1"/>
  <c r="H108" i="55"/>
  <c r="H87" i="55"/>
  <c r="H82" i="55" s="1"/>
  <c r="H169" i="55" l="1"/>
  <c r="H168" i="55" s="1"/>
  <c r="H167" i="55" s="1"/>
  <c r="H166" i="55" s="1"/>
  <c r="H158" i="55"/>
  <c r="H157" i="55" s="1"/>
  <c r="H156" i="55" s="1"/>
  <c r="E102" i="58" l="1"/>
  <c r="E101" i="58" s="1"/>
  <c r="E92" i="58"/>
  <c r="E42" i="58"/>
  <c r="E41" i="58" s="1"/>
  <c r="E40" i="58" s="1"/>
  <c r="E97" i="58" l="1"/>
  <c r="H163" i="55"/>
  <c r="H162" i="55" s="1"/>
  <c r="H161" i="55" s="1"/>
  <c r="H174" i="55"/>
  <c r="H173" i="55" s="1"/>
  <c r="H172" i="55" s="1"/>
  <c r="H120" i="55"/>
  <c r="H209" i="55"/>
  <c r="H191" i="55"/>
  <c r="H179" i="55" s="1"/>
  <c r="H101" i="55"/>
  <c r="H94" i="55"/>
  <c r="E135" i="58"/>
  <c r="E134" i="58" s="1"/>
  <c r="H155" i="55" l="1"/>
  <c r="E30" i="56" s="1"/>
  <c r="H142" i="55"/>
  <c r="H141" i="55" s="1"/>
  <c r="E107" i="58" l="1"/>
  <c r="H51" i="55"/>
  <c r="H171" i="55"/>
  <c r="H154" i="55" s="1"/>
  <c r="H148" i="55"/>
  <c r="H102" i="55"/>
  <c r="H81" i="55"/>
  <c r="H80" i="55" s="1"/>
  <c r="H78" i="55"/>
  <c r="H68" i="55"/>
  <c r="H67" i="55" s="1"/>
  <c r="H66" i="55" s="1"/>
  <c r="H63" i="55"/>
  <c r="H62" i="55" s="1"/>
  <c r="H56" i="55"/>
  <c r="H55" i="55" s="1"/>
  <c r="H29" i="55"/>
  <c r="H24" i="55"/>
  <c r="H23" i="55" s="1"/>
  <c r="H22" i="55" s="1"/>
  <c r="H21" i="55" s="1"/>
  <c r="H17" i="55"/>
  <c r="H16" i="55"/>
  <c r="H15" i="55"/>
  <c r="H14" i="55"/>
  <c r="H13" i="55"/>
  <c r="H12" i="55"/>
  <c r="H11" i="55" s="1"/>
  <c r="H75" i="55" l="1"/>
  <c r="H74" i="55" s="1"/>
  <c r="H73" i="55" s="1"/>
  <c r="H72" i="55" s="1"/>
  <c r="H147" i="55"/>
  <c r="H140" i="55" s="1"/>
  <c r="H139" i="55" s="1"/>
  <c r="H138" i="55" s="1"/>
  <c r="H54" i="55"/>
  <c r="H53" i="55" s="1"/>
  <c r="H61" i="55"/>
  <c r="H124" i="55"/>
  <c r="H49" i="55"/>
  <c r="H48" i="55" s="1"/>
  <c r="H50" i="55"/>
  <c r="H28" i="55"/>
  <c r="H27" i="55" s="1"/>
  <c r="H26" i="55" s="1"/>
  <c r="H178" i="55" l="1"/>
  <c r="H47" i="55"/>
  <c r="H20" i="55" s="1"/>
  <c r="H99" i="55"/>
  <c r="H123" i="55"/>
  <c r="H177" i="55" l="1"/>
  <c r="H98" i="55"/>
  <c r="H97" i="55" s="1"/>
  <c r="H19" i="55" s="1"/>
  <c r="E145" i="58" l="1"/>
  <c r="E131" i="58" l="1"/>
  <c r="E142" i="58" l="1"/>
  <c r="E141" i="58" s="1"/>
  <c r="E140" i="58" s="1"/>
  <c r="E128" i="58"/>
  <c r="E137" i="58"/>
  <c r="E130" i="58" l="1"/>
  <c r="E129" i="58" s="1"/>
  <c r="E87" i="58"/>
  <c r="E32" i="58"/>
  <c r="E25" i="58"/>
  <c r="E76" i="58" l="1"/>
  <c r="E72" i="58" s="1"/>
  <c r="E71" i="58" s="1"/>
  <c r="E112" i="58"/>
  <c r="E81" i="58"/>
  <c r="E70" i="58" l="1"/>
  <c r="E118" i="58"/>
  <c r="E117" i="58" s="1"/>
  <c r="E15" i="58"/>
  <c r="E35" i="58"/>
  <c r="E54" i="58"/>
  <c r="E53" i="58" s="1"/>
  <c r="E48" i="58"/>
  <c r="E47" i="58" s="1"/>
  <c r="E25" i="56"/>
  <c r="E139" i="58"/>
  <c r="E138" i="58" s="1"/>
  <c r="E136" i="58"/>
  <c r="E122" i="58"/>
  <c r="E111" i="58"/>
  <c r="E109" i="58" s="1"/>
  <c r="E106" i="58"/>
  <c r="E96" i="58"/>
  <c r="E91" i="58"/>
  <c r="E86" i="58"/>
  <c r="E67" i="58"/>
  <c r="E66" i="58" s="1"/>
  <c r="E31" i="58"/>
  <c r="E24" i="58"/>
  <c r="E22" i="58" s="1"/>
  <c r="E22" i="56"/>
  <c r="E39" i="56"/>
  <c r="E38" i="56" s="1"/>
  <c r="E37" i="56"/>
  <c r="E35" i="56"/>
  <c r="E18" i="56"/>
  <c r="E46" i="58" l="1"/>
  <c r="E104" i="58"/>
  <c r="E103" i="58" s="1"/>
  <c r="E105" i="58"/>
  <c r="E29" i="58"/>
  <c r="E21" i="58" s="1"/>
  <c r="E30" i="58"/>
  <c r="E34" i="58"/>
  <c r="E84" i="58"/>
  <c r="E83" i="58" s="1"/>
  <c r="E85" i="58"/>
  <c r="E36" i="58"/>
  <c r="E108" i="58"/>
  <c r="E110" i="58"/>
  <c r="E99" i="58"/>
  <c r="E98" i="58" s="1"/>
  <c r="E100" i="58"/>
  <c r="E94" i="58"/>
  <c r="E93" i="58" s="1"/>
  <c r="E95" i="58"/>
  <c r="E89" i="58"/>
  <c r="E88" i="58" s="1"/>
  <c r="E90" i="58"/>
  <c r="E17" i="58"/>
  <c r="E18" i="58"/>
  <c r="E23" i="58"/>
  <c r="E13" i="58"/>
  <c r="E14" i="58"/>
  <c r="E125" i="58"/>
  <c r="E124" i="58" s="1"/>
  <c r="E65" i="58"/>
  <c r="E60" i="58" s="1"/>
  <c r="E69" i="58"/>
  <c r="E21" i="56"/>
  <c r="E20" i="56" s="1"/>
  <c r="E34" i="56"/>
  <c r="E31" i="56"/>
  <c r="E29" i="56" s="1"/>
  <c r="E120" i="58"/>
  <c r="E121" i="58"/>
  <c r="E116" i="58" l="1"/>
  <c r="E33" i="58"/>
  <c r="E12" i="58"/>
  <c r="E26" i="56"/>
  <c r="E11" i="56"/>
  <c r="E23" i="56"/>
  <c r="E11" i="58" l="1"/>
  <c r="E9" i="56"/>
  <c r="H225" i="55"/>
</calcChain>
</file>

<file path=xl/sharedStrings.xml><?xml version="1.0" encoding="utf-8"?>
<sst xmlns="http://schemas.openxmlformats.org/spreadsheetml/2006/main" count="1408" uniqueCount="372">
  <si>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</si>
  <si>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</si>
  <si>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</si>
  <si>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</si>
  <si>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</si>
  <si>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</si>
  <si>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</si>
  <si>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</si>
  <si>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</si>
  <si>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</si>
  <si>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</si>
  <si>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</si>
  <si>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</si>
  <si>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</si>
  <si>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</si>
  <si>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</si>
  <si>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</si>
  <si>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</si>
  <si>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</si>
  <si>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</si>
  <si>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</si>
  <si>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</si>
  <si>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</si>
  <si>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</si>
  <si>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</si>
  <si>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</si>
  <si>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</si>
  <si>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</si>
  <si>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</si>
  <si>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</si>
  <si>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</si>
  <si>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</si>
  <si>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</si>
  <si>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</si>
  <si>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</si>
  <si>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</si>
  <si>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</si>
  <si>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</si>
  <si>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</si>
  <si>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</si>
  <si>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</si>
  <si>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</si>
  <si>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</si>
  <si>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</si>
  <si>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</si>
  <si>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</si>
  <si>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</si>
  <si>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</si>
  <si>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</si>
  <si>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</si>
  <si>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</si>
  <si>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</si>
  <si>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</si>
  <si>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</si>
  <si>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</si>
  <si>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</si>
  <si>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</si>
  <si>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</si>
  <si>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</si>
  <si>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</si>
  <si>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</si>
  <si>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</si>
  <si>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</si>
  <si>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</si>
  <si>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</si>
  <si>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</si>
  <si>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</si>
  <si>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</si>
  <si>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</si>
  <si>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</si>
  <si>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</si>
  <si>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</si>
  <si>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</si>
  <si>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</si>
  <si>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</si>
  <si>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</si>
  <si>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</si>
  <si>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</si>
  <si>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</si>
  <si>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</si>
  <si>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</si>
  <si>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</si>
  <si>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</si>
  <si>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</si>
  <si>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</si>
  <si>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</si>
  <si>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</si>
  <si>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</si>
  <si>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</si>
  <si>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</si>
  <si>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</si>
  <si>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</si>
  <si>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</si>
  <si>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</si>
  <si>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</si>
  <si>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</si>
  <si>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</si>
  <si>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</si>
  <si>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</si>
  <si>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</si>
  <si>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</si>
  <si>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</si>
  <si>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</si>
  <si>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</si>
  <si>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</si>
  <si>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</si>
  <si>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</si>
  <si>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</si>
  <si>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</si>
  <si>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</si>
  <si>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</si>
  <si>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</si>
  <si>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</si>
  <si>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</si>
  <si>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</si>
  <si>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</si>
  <si>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</si>
  <si>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</si>
  <si>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</si>
  <si>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</si>
  <si>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</si>
  <si>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</si>
  <si>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</si>
  <si>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</si>
  <si>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</si>
  <si>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</si>
  <si>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</si>
  <si>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</si>
  <si>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</si>
  <si>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</si>
  <si>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</si>
  <si>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</si>
  <si>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</si>
  <si>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</si>
  <si>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</si>
  <si>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</si>
  <si>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</si>
  <si>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</si>
  <si>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</si>
  <si>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</si>
  <si>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</si>
  <si>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</si>
  <si>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</si>
  <si>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</si>
  <si>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</si>
  <si>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</si>
  <si>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</si>
  <si>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</si>
  <si>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</si>
  <si>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</si>
  <si>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</si>
  <si>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</si>
  <si>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</si>
  <si>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</si>
  <si>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</si>
  <si>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</si>
  <si>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</si>
  <si>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</si>
  <si>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</si>
  <si>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</si>
  <si>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</si>
  <si>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</si>
  <si>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</si>
  <si>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</si>
  <si>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</si>
  <si>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</si>
  <si>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</si>
  <si>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</si>
  <si>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</si>
  <si>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</si>
  <si>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</si>
  <si>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</si>
  <si>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</si>
  <si>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</si>
  <si>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</si>
  <si>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</si>
  <si>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</si>
  <si>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</si>
  <si>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</si>
  <si>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</si>
  <si>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</si>
  <si>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</si>
  <si>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</si>
  <si>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</si>
  <si>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</si>
  <si>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</si>
  <si>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</si>
  <si>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</si>
  <si>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</si>
  <si>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</si>
  <si>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</si>
  <si>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</si>
  <si>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</si>
  <si>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</si>
  <si>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</si>
  <si>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</si>
  <si>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</si>
  <si>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</si>
  <si>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</si>
  <si>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</si>
  <si>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</si>
  <si>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</si>
  <si>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</si>
  <si>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</si>
  <si>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</si>
  <si>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</si>
  <si>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</si>
  <si>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</si>
  <si>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</si>
  <si>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</si>
  <si>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</si>
  <si>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</si>
  <si>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</si>
  <si>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</si>
  <si>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</si>
  <si>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</si>
  <si>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</si>
  <si>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</si>
  <si>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</si>
  <si>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</si>
  <si>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</si>
  <si>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</si>
  <si>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</si>
  <si>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</si>
  <si>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</si>
  <si>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</si>
  <si>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</si>
  <si>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</si>
  <si>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</si>
  <si>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</si>
  <si>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</si>
  <si>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</si>
  <si>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</si>
  <si>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</si>
  <si>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</si>
  <si>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</si>
  <si>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</si>
  <si>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</si>
  <si>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</si>
  <si>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</si>
  <si>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</si>
  <si>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</si>
  <si>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</si>
  <si>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</si>
  <si>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</si>
  <si>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</si>
  <si>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</si>
  <si>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</si>
  <si>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</si>
  <si>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</si>
  <si>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</si>
  <si>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</si>
  <si>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</si>
  <si>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</si>
  <si>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</si>
  <si>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</si>
  <si>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</si>
  <si>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</si>
  <si>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</si>
  <si>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</si>
  <si>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</si>
  <si>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</si>
  <si>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</si>
  <si>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</si>
  <si>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 xml:space="preserve">Распределение бюджетных ассигнований 
по разделам и подразделам  классификации расходов бюджетов
на 2024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</si>
  <si>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2024 год </t>
  </si>
  <si>
    <t>Советского сельского поселения Новокубанского района  на 2024 год</t>
  </si>
  <si>
    <t>Организация и содержание мест захоронения</t>
  </si>
  <si>
    <t>05 4 03 00000</t>
  </si>
  <si>
    <t>05 4 03 10410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</si>
  <si>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</si>
  <si>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</si>
  <si>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</si>
  <si>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</si>
  <si>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</si>
  <si>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</si>
  <si>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</si>
  <si>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</si>
  <si>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99  0 00 00000</t>
  </si>
  <si>
    <t>99 1 00 00000</t>
  </si>
  <si>
    <t>Непрограммные расходы</t>
  </si>
  <si>
    <t>99 1 00 10530</t>
  </si>
  <si>
    <t>Обеспечение проведения выборов и референдумов</t>
  </si>
  <si>
    <t>51 0 00 00000</t>
  </si>
  <si>
    <t>Проведение выборов и референдумов</t>
  </si>
  <si>
    <t>51 1 00 00000</t>
  </si>
  <si>
    <t>51 1 0000180</t>
  </si>
  <si>
    <t xml:space="preserve">Проведение выборов в представительные органы муниципального образования 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</si>
  <si>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 </t>
  </si>
  <si>
    <t>Обслуживание государственного (муниципального) внутреннего долга</t>
  </si>
  <si>
    <t>Обеспечение деятельности органов местного самоуправления и муниципальных учреждений муниципального образования</t>
  </si>
  <si>
    <t xml:space="preserve">Непрограммные расходы органов местного самоуправления </t>
  </si>
  <si>
    <t>Непрограммные расходы органов местного самоуправления</t>
  </si>
  <si>
    <t xml:space="preserve">Приложение  № 3
к решению Совета Советского сельского поселения Новокубанского района 
от 12.12.2023 года № 201
</t>
  </si>
  <si>
    <t>Муниципальная программа Советского сельского поселения Новокубанского района «Развитие физической культуры и массового спорта»</t>
  </si>
  <si>
    <t>05 Ж 01 S0330</t>
  </si>
  <si>
    <t>Организация водоснабжения населения</t>
  </si>
  <si>
    <t>07 1 01 62989</t>
  </si>
  <si>
    <t>Дополнительная помощь местным бюджетам для решения социально значимых вопросов  (капитальный и текущий ремонт, материально-техническое обеспечение деятельности Дома культуры хутора Родниковского - структурного подразделения муниципального казенного учреждения культуры "Советский культурно-досуговый центр")</t>
  </si>
  <si>
    <t xml:space="preserve">Поддержка местных инициатив по итогам краевого конкурса </t>
  </si>
  <si>
    <t>05 4 04 12950</t>
  </si>
  <si>
    <t>Поощрение победителей краевого конкурса  на звание "Лучший орган территориального общественного самоуправления"</t>
  </si>
  <si>
    <t>05 4 04 12390</t>
  </si>
  <si>
    <t>Социальная помощь</t>
  </si>
  <si>
    <t>50 5 00 11180</t>
  </si>
  <si>
    <t>07 1 01К 1640</t>
  </si>
  <si>
    <t>99 1 00 40070</t>
  </si>
  <si>
    <t>Социальное обеспечение населения</t>
  </si>
  <si>
    <t>99 0 00 00000</t>
  </si>
  <si>
    <t>Непрограмные расходы</t>
  </si>
  <si>
    <t xml:space="preserve">Единовременная материальная помощь </t>
  </si>
  <si>
    <t>Осуществление первичного воинского учёта на территориях, где отсутсвуют военные комиссариаты ( дополнительные выплаты из местного бюджета)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</si>
  <si>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</si>
  <si>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</si>
  <si>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Единавременная материальная помощь</t>
  </si>
  <si>
    <t>11.</t>
  </si>
  <si>
    <t>10.</t>
  </si>
  <si>
    <t>Осуществление первичного воинского учёта на территориях, где отсутсвуют военные комиссариаты (дополнительные выплаты из местного бюджета)</t>
  </si>
  <si>
    <t>9.</t>
  </si>
  <si>
    <t xml:space="preserve">                                                                                        </t>
  </si>
  <si>
    <t xml:space="preserve">                        </t>
  </si>
  <si>
    <t xml:space="preserve">                                                                                                                                                                            </t>
  </si>
  <si>
    <t>Приложение № 5
к решению Совета Советского сельского поселения Новокубанского  района от 12.12.2023 года № 201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</si>
  <si>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</si>
  <si>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поселения  Новокубанского района </t>
  </si>
  <si>
    <t>от 12.12.2023 года № 201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</si>
  <si>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2024 год
</t>
  </si>
  <si>
    <t xml:space="preserve">Код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</si>
  <si>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</si>
  <si>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</si>
  <si>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х</t>
  </si>
  <si>
    <t>Источники финансирования дефицита бюджета - всего</t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</si>
  <si>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</si>
  <si>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</si>
  <si>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</si>
  <si>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</si>
  <si>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</si>
  <si>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</si>
  <si>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</si>
  <si>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</si>
  <si>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</si>
  <si>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</si>
  <si>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</si>
  <si>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</si>
  <si>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</si>
  <si>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</si>
  <si>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992 01 00 00 00 00 0000 000</t>
  </si>
  <si>
    <t>Изменение остатков средств</t>
  </si>
  <si>
    <t>992 01 05 00 00 00 0000 000</t>
  </si>
  <si>
    <t>Изменение остатков средств на счетах по учету средств бюджетов</t>
  </si>
  <si>
    <t>992 01 05 00 00 00 0000 500</t>
  </si>
  <si>
    <t>увеличение остатков средств, всего</t>
  </si>
  <si>
    <t>992 01 05 02 00 00 0000 500</t>
  </si>
  <si>
    <t>Увеличение прочих остатков средств бюджетов</t>
  </si>
  <si>
    <t>992 01 05 02 01 00 0000 510</t>
  </si>
  <si>
    <t>Увеличение прочих остатков денежных средств бюджетов</t>
  </si>
  <si>
    <t>992 01 05 02 01 10 0000 510</t>
  </si>
  <si>
    <t>Увеличение прочих остатков денежных средств бюджетов сельских поселений</t>
  </si>
  <si>
    <t>992 01 05 00 00 00 0000 600</t>
  </si>
  <si>
    <t>уменьшение остатков средств, всего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</si>
  <si>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</si>
  <si>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</si>
  <si>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</si>
  <si>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</t>
  </si>
  <si>
    <t>992 01 05 02 01 10 0000 610</t>
  </si>
  <si>
    <t>Уменьшение прочих остатков денежных средств бюджетов сельских поселений</t>
  </si>
  <si>
    <t>Приложение № 4
к решению Совета Советского сельского поселения Новокубанского  района от 12.12.2023 года № 201</t>
  </si>
  <si>
    <t>07 1 01 11630</t>
  </si>
  <si>
    <t>Приложение № 5
к решению Совета Советского сельского поселения Новокубанского  района от 24.10.2024 года № 30</t>
  </si>
  <si>
    <t xml:space="preserve">Приложение  № 3
к решению Совета Советского сельского поселения Новокубанского района 
от 24.10.2024  года № 30
</t>
  </si>
  <si>
    <t>Приложение № 4
к решению Совета Советского сельского поселения Новокубанского  района от 24.10.2024  года №  30</t>
  </si>
  <si>
    <t xml:space="preserve">от   24.10.2024   года № 30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</si>
</sst>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00"/>
    <numFmt numFmtId="167" formatCode="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Protection="1">
      <protection locked="0"/>
    </xf>
    <xf numFmtId="0" fontId="4" fillId="0" borderId="0" xfId="0" applyFont="1" applyAlignment="1">
      <alignment horizontal="center"/>
    </xf>
    <xf numFmtId="49" fontId="4" fillId="0" borderId="0" xfId="0" applyNumberFormat="1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/>
    </xf>
    <xf numFmtId="165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2" fontId="2" fillId="0" borderId="0" xfId="0" applyNumberFormat="1" applyFont="1" applyAlignment="1">
      <alignment horizontal="left" vertical="top"/>
    </xf>
    <xf numFmtId="164" fontId="2" fillId="0" borderId="0" xfId="0" applyNumberFormat="1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top" wrapText="1"/>
    </xf>
    <xf numFmtId="0" fontId="7" fillId="0" borderId="0" xfId="0" applyFont="1"/>
    <xf numFmtId="166" fontId="2" fillId="0" borderId="1" xfId="2" applyNumberFormat="1" applyFont="1" applyBorder="1" applyAlignment="1" applyProtection="1">
      <alignment horizontal="left" vertical="top" wrapText="1"/>
      <protection hidden="1"/>
    </xf>
    <xf numFmtId="167" fontId="2" fillId="0" borderId="1" xfId="2" applyNumberFormat="1" applyFont="1" applyBorder="1" applyAlignment="1" applyProtection="1">
      <alignment horizontal="left" vertical="top"/>
      <protection hidden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2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 vertical="top" wrapText="1"/>
    </xf>
    <xf numFmtId="0" fontId="3" fillId="0" borderId="0" xfId="0" applyFont="1" applyAlignment="1" applyProtection="1">
      <alignment horizontal="left"/>
      <protection locked="0"/>
    </xf>
    <xf numFmtId="49" fontId="2" fillId="0" borderId="0" xfId="0" applyNumberFormat="1" applyFont="1" applyProtection="1">
      <protection locked="0"/>
    </xf>
    <xf numFmtId="164" fontId="2" fillId="0" borderId="0" xfId="0" applyNumberFormat="1" applyFont="1" applyAlignment="1" applyProtection="1">
      <alignment horizontal="left" vertical="top"/>
      <protection locked="0"/>
    </xf>
    <xf numFmtId="49" fontId="2" fillId="0" borderId="0" xfId="0" applyNumberFormat="1" applyFont="1"/>
    <xf numFmtId="0" fontId="2" fillId="0" borderId="0" xfId="0" applyFont="1" applyAlignment="1">
      <alignment horizontal="left" vertical="top" wrapText="1"/>
    </xf>
    <xf numFmtId="0" fontId="0" fillId="2" borderId="0" xfId="0" applyFill="1"/>
    <xf numFmtId="0" fontId="4" fillId="2" borderId="0" xfId="0" applyFont="1" applyFill="1"/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165" fontId="2" fillId="3" borderId="1" xfId="0" applyNumberFormat="1" applyFont="1" applyFill="1" applyBorder="1" applyAlignment="1">
      <alignment vertical="top" wrapText="1"/>
    </xf>
    <xf numFmtId="0" fontId="0" fillId="0" borderId="0" xfId="0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2" fontId="3" fillId="3" borderId="1" xfId="0" applyNumberFormat="1" applyFont="1" applyFill="1" applyBorder="1" applyAlignment="1">
      <alignment horizontal="left" vertical="top"/>
    </xf>
    <xf numFmtId="0" fontId="4" fillId="3" borderId="0" xfId="0" applyFont="1" applyFill="1"/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2" fontId="2" fillId="3" borderId="1" xfId="0" applyNumberFormat="1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0" fontId="12" fillId="3" borderId="1" xfId="0" applyFont="1" applyFill="1" applyBorder="1" applyAlignment="1">
      <alignment horizontal="center" wrapText="1"/>
    </xf>
    <xf numFmtId="0" fontId="13" fillId="0" borderId="9" xfId="0" applyFont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right" wrapText="1"/>
    </xf>
    <xf numFmtId="0" fontId="13" fillId="0" borderId="10" xfId="0" applyFont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/>
    </xf>
    <xf numFmtId="165" fontId="2" fillId="3" borderId="2" xfId="0" applyNumberFormat="1" applyFont="1" applyFill="1" applyBorder="1" applyAlignment="1">
      <alignment wrapText="1"/>
    </xf>
    <xf numFmtId="165" fontId="2" fillId="3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wrapText="1"/>
    </xf>
    <xf numFmtId="165" fontId="2" fillId="3" borderId="2" xfId="0" applyNumberFormat="1" applyFont="1" applyFill="1" applyBorder="1" applyAlignment="1">
      <alignment vertical="top" wrapText="1"/>
    </xf>
    <xf numFmtId="165" fontId="3" fillId="3" borderId="1" xfId="0" applyNumberFormat="1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49" fontId="2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1" fillId="3" borderId="1" xfId="0" applyNumberFormat="1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0" fontId="7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"/>
  <sheetViews>
    <sheetView zoomScale="75" workbookViewId="0">
      <selection activeCell="C1" sqref="C1:E1"/>
    </sheetView>
  </sheetViews>
  <sheetFormatPr defaultRowHeight="12.75" x14ac:dyDescent="0.2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  <col min="6" max="6" width="31.5703125" customWidth="1"/>
  </cols>
  <sheetData>
    <row r="1" spans="1:5" ht="102.75" customHeight="1" x14ac:dyDescent="0.2">
      <c r="C1" s="112" t="s">
        <v>369</v>
      </c>
      <c r="D1" s="112"/>
      <c r="E1" s="112"/>
    </row>
    <row r="4" spans="1:5" ht="99" customHeight="1" x14ac:dyDescent="0.2">
      <c r="C4" s="112" t="s">
        <v>293</v>
      </c>
      <c r="D4" s="112"/>
      <c r="E4" s="112"/>
    </row>
    <row r="6" spans="1:5" ht="79.5" customHeight="1" x14ac:dyDescent="0.3">
      <c r="A6" s="114" t="s">
        <v>264</v>
      </c>
      <c r="B6" s="115"/>
      <c r="C6" s="115"/>
      <c r="D6" s="115"/>
      <c r="E6" s="115"/>
    </row>
    <row r="7" spans="1:5" ht="21.75" customHeight="1" x14ac:dyDescent="0.2">
      <c r="A7" s="116" t="s">
        <v>40</v>
      </c>
      <c r="B7" s="118" t="s">
        <v>1</v>
      </c>
      <c r="C7" s="118" t="s">
        <v>7</v>
      </c>
      <c r="D7" s="118" t="s">
        <v>8</v>
      </c>
      <c r="E7" s="118" t="s">
        <v>61</v>
      </c>
    </row>
    <row r="8" spans="1:5" ht="18.75" customHeight="1" x14ac:dyDescent="0.2">
      <c r="A8" s="117"/>
      <c r="B8" s="118"/>
      <c r="C8" s="118"/>
      <c r="D8" s="118"/>
      <c r="E8" s="118"/>
    </row>
    <row r="9" spans="1:5" ht="19.5" customHeight="1" x14ac:dyDescent="0.2">
      <c r="A9" s="57"/>
      <c r="B9" s="54" t="s">
        <v>38</v>
      </c>
      <c r="C9" s="54"/>
      <c r="D9" s="54"/>
      <c r="E9" s="95">
        <f>E11+E18+E20+E23+E26+E29+E32+E34+E38+E40</f>
        <v>111019.4</v>
      </c>
    </row>
    <row r="10" spans="1:5" ht="21" customHeight="1" x14ac:dyDescent="0.2">
      <c r="A10" s="57"/>
      <c r="B10" s="57" t="s">
        <v>39</v>
      </c>
      <c r="C10" s="57"/>
      <c r="D10" s="57"/>
      <c r="E10" s="57"/>
    </row>
    <row r="11" spans="1:5" ht="23.25" customHeight="1" x14ac:dyDescent="0.2">
      <c r="A11" s="53">
        <v>1</v>
      </c>
      <c r="B11" s="54" t="s">
        <v>3</v>
      </c>
      <c r="C11" s="55" t="s">
        <v>13</v>
      </c>
      <c r="D11" s="55" t="s">
        <v>21</v>
      </c>
      <c r="E11" s="95">
        <f>SUM(E12:E17)</f>
        <v>22633.300000000003</v>
      </c>
    </row>
    <row r="12" spans="1:5" ht="60" customHeight="1" x14ac:dyDescent="0.2">
      <c r="A12" s="96"/>
      <c r="B12" s="97" t="s">
        <v>43</v>
      </c>
      <c r="C12" s="98" t="s">
        <v>13</v>
      </c>
      <c r="D12" s="98" t="s">
        <v>18</v>
      </c>
      <c r="E12" s="94">
        <v>1071.2</v>
      </c>
    </row>
    <row r="13" spans="1:5" ht="82.5" customHeight="1" x14ac:dyDescent="0.2">
      <c r="A13" s="96"/>
      <c r="B13" s="57" t="s">
        <v>288</v>
      </c>
      <c r="C13" s="58" t="s">
        <v>13</v>
      </c>
      <c r="D13" s="58" t="s">
        <v>14</v>
      </c>
      <c r="E13" s="59">
        <v>9192.5</v>
      </c>
    </row>
    <row r="14" spans="1:5" ht="63" customHeight="1" x14ac:dyDescent="0.2">
      <c r="A14" s="96"/>
      <c r="B14" s="99" t="s">
        <v>67</v>
      </c>
      <c r="C14" s="98" t="s">
        <v>13</v>
      </c>
      <c r="D14" s="98" t="s">
        <v>34</v>
      </c>
      <c r="E14" s="94">
        <v>111.2</v>
      </c>
    </row>
    <row r="15" spans="1:5" ht="21.75" customHeight="1" x14ac:dyDescent="0.2">
      <c r="A15" s="96"/>
      <c r="B15" s="99" t="s">
        <v>282</v>
      </c>
      <c r="C15" s="98" t="s">
        <v>13</v>
      </c>
      <c r="D15" s="98" t="s">
        <v>37</v>
      </c>
      <c r="E15" s="94">
        <v>1383.3</v>
      </c>
    </row>
    <row r="16" spans="1:5" ht="21" customHeight="1" x14ac:dyDescent="0.2">
      <c r="A16" s="56"/>
      <c r="B16" s="57" t="s">
        <v>15</v>
      </c>
      <c r="C16" s="58" t="s">
        <v>13</v>
      </c>
      <c r="D16" s="58">
        <v>11</v>
      </c>
      <c r="E16" s="59">
        <v>100</v>
      </c>
    </row>
    <row r="17" spans="1:37" ht="23.25" customHeight="1" x14ac:dyDescent="0.2">
      <c r="A17" s="56"/>
      <c r="B17" s="57" t="s">
        <v>45</v>
      </c>
      <c r="C17" s="58" t="s">
        <v>13</v>
      </c>
      <c r="D17" s="58">
        <v>13</v>
      </c>
      <c r="E17" s="95">
        <v>10775.1</v>
      </c>
    </row>
    <row r="18" spans="1:37" ht="22.5" customHeight="1" x14ac:dyDescent="0.2">
      <c r="A18" s="53">
        <v>2</v>
      </c>
      <c r="B18" s="54" t="s">
        <v>23</v>
      </c>
      <c r="C18" s="55" t="s">
        <v>18</v>
      </c>
      <c r="D18" s="55" t="s">
        <v>21</v>
      </c>
      <c r="E18" s="95">
        <f>E19</f>
        <v>879.3</v>
      </c>
    </row>
    <row r="19" spans="1:37" ht="23.25" customHeight="1" x14ac:dyDescent="0.2">
      <c r="A19" s="56"/>
      <c r="B19" s="57" t="s">
        <v>22</v>
      </c>
      <c r="C19" s="58" t="s">
        <v>18</v>
      </c>
      <c r="D19" s="58" t="s">
        <v>16</v>
      </c>
      <c r="E19" s="59">
        <v>879.3</v>
      </c>
    </row>
    <row r="20" spans="1:37" ht="39" customHeight="1" x14ac:dyDescent="0.2">
      <c r="A20" s="53">
        <v>3</v>
      </c>
      <c r="B20" s="54" t="s">
        <v>4</v>
      </c>
      <c r="C20" s="55" t="s">
        <v>16</v>
      </c>
      <c r="D20" s="55" t="s">
        <v>21</v>
      </c>
      <c r="E20" s="95">
        <f>E21+E22</f>
        <v>90</v>
      </c>
    </row>
    <row r="21" spans="1:37" ht="55.5" customHeight="1" x14ac:dyDescent="0.3">
      <c r="A21" s="97"/>
      <c r="B21" s="100" t="s">
        <v>167</v>
      </c>
      <c r="C21" s="98" t="s">
        <v>16</v>
      </c>
      <c r="D21" s="98" t="s">
        <v>20</v>
      </c>
      <c r="E21" s="94">
        <f>'Приложение 5'!H81</f>
        <v>50</v>
      </c>
    </row>
    <row r="22" spans="1:37" ht="36.75" customHeight="1" x14ac:dyDescent="0.3">
      <c r="A22" s="97"/>
      <c r="B22" s="100" t="s">
        <v>147</v>
      </c>
      <c r="C22" s="98" t="s">
        <v>16</v>
      </c>
      <c r="D22" s="98" t="s">
        <v>148</v>
      </c>
      <c r="E22" s="94">
        <f>'Приложение 5'!H91</f>
        <v>40</v>
      </c>
    </row>
    <row r="23" spans="1:37" ht="22.5" customHeight="1" x14ac:dyDescent="0.2">
      <c r="A23" s="53">
        <v>4</v>
      </c>
      <c r="B23" s="54" t="s">
        <v>29</v>
      </c>
      <c r="C23" s="55" t="s">
        <v>14</v>
      </c>
      <c r="D23" s="55" t="s">
        <v>21</v>
      </c>
      <c r="E23" s="95">
        <f>SUM(E24:E25)</f>
        <v>18019.400000000001</v>
      </c>
    </row>
    <row r="24" spans="1:37" ht="26.25" customHeight="1" x14ac:dyDescent="0.2">
      <c r="A24" s="53"/>
      <c r="B24" s="57" t="s">
        <v>41</v>
      </c>
      <c r="C24" s="58" t="s">
        <v>14</v>
      </c>
      <c r="D24" s="58" t="s">
        <v>17</v>
      </c>
      <c r="E24" s="59">
        <v>18009.400000000001</v>
      </c>
    </row>
    <row r="25" spans="1:37" ht="39" customHeight="1" x14ac:dyDescent="0.2">
      <c r="A25" s="53"/>
      <c r="B25" s="57" t="s">
        <v>62</v>
      </c>
      <c r="C25" s="58" t="s">
        <v>14</v>
      </c>
      <c r="D25" s="58" t="s">
        <v>27</v>
      </c>
      <c r="E25" s="59">
        <f>'Приложение 5'!H117</f>
        <v>10</v>
      </c>
    </row>
    <row r="26" spans="1:37" ht="23.25" customHeight="1" x14ac:dyDescent="0.2">
      <c r="A26" s="53">
        <v>5</v>
      </c>
      <c r="B26" s="54" t="s">
        <v>5</v>
      </c>
      <c r="C26" s="55" t="s">
        <v>19</v>
      </c>
      <c r="D26" s="55" t="s">
        <v>21</v>
      </c>
      <c r="E26" s="95">
        <f>SUM(E27:E28)</f>
        <v>43109.899999999994</v>
      </c>
    </row>
    <row r="27" spans="1:37" ht="22.5" customHeight="1" x14ac:dyDescent="0.2">
      <c r="A27" s="56"/>
      <c r="B27" s="57" t="s">
        <v>28</v>
      </c>
      <c r="C27" s="58" t="s">
        <v>19</v>
      </c>
      <c r="D27" s="58" t="s">
        <v>18</v>
      </c>
      <c r="E27" s="59">
        <v>36141.199999999997</v>
      </c>
    </row>
    <row r="28" spans="1:37" ht="24" customHeight="1" x14ac:dyDescent="0.2">
      <c r="A28" s="56"/>
      <c r="B28" s="57" t="s">
        <v>63</v>
      </c>
      <c r="C28" s="58" t="s">
        <v>19</v>
      </c>
      <c r="D28" s="58" t="s">
        <v>16</v>
      </c>
      <c r="E28" s="59">
        <v>6968.7</v>
      </c>
    </row>
    <row r="29" spans="1:37" ht="21.75" customHeight="1" x14ac:dyDescent="0.2">
      <c r="A29" s="53">
        <v>6</v>
      </c>
      <c r="B29" s="54" t="s">
        <v>36</v>
      </c>
      <c r="C29" s="55" t="s">
        <v>37</v>
      </c>
      <c r="D29" s="55" t="s">
        <v>21</v>
      </c>
      <c r="E29" s="95">
        <f>E31+E30</f>
        <v>55</v>
      </c>
    </row>
    <row r="30" spans="1:37" ht="39.75" customHeight="1" x14ac:dyDescent="0.2">
      <c r="A30" s="53"/>
      <c r="B30" s="57" t="s">
        <v>208</v>
      </c>
      <c r="C30" s="58" t="s">
        <v>37</v>
      </c>
      <c r="D30" s="58" t="s">
        <v>19</v>
      </c>
      <c r="E30" s="59">
        <f>'Приложение 5'!H155</f>
        <v>35</v>
      </c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</row>
    <row r="31" spans="1:37" ht="22.5" customHeight="1" x14ac:dyDescent="0.2">
      <c r="A31" s="56"/>
      <c r="B31" s="57" t="s">
        <v>159</v>
      </c>
      <c r="C31" s="58" t="s">
        <v>37</v>
      </c>
      <c r="D31" s="58" t="s">
        <v>37</v>
      </c>
      <c r="E31" s="59">
        <f>'Приложение 5'!H171</f>
        <v>20</v>
      </c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</row>
    <row r="32" spans="1:37" s="51" customFormat="1" ht="22.5" customHeight="1" x14ac:dyDescent="0.2">
      <c r="A32" s="53">
        <v>7</v>
      </c>
      <c r="B32" s="54" t="s">
        <v>160</v>
      </c>
      <c r="C32" s="55" t="s">
        <v>24</v>
      </c>
      <c r="D32" s="55" t="s">
        <v>21</v>
      </c>
      <c r="E32" s="95">
        <f>E33</f>
        <v>24990.3</v>
      </c>
      <c r="F32" s="11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</row>
    <row r="33" spans="1:37" s="51" customFormat="1" ht="21.75" customHeight="1" x14ac:dyDescent="0.2">
      <c r="A33" s="56"/>
      <c r="B33" s="57" t="s">
        <v>64</v>
      </c>
      <c r="C33" s="58" t="s">
        <v>24</v>
      </c>
      <c r="D33" s="58" t="s">
        <v>13</v>
      </c>
      <c r="E33" s="59">
        <v>24990.3</v>
      </c>
      <c r="F33" s="11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</row>
    <row r="34" spans="1:37" ht="23.25" customHeight="1" x14ac:dyDescent="0.2">
      <c r="A34" s="53">
        <v>8</v>
      </c>
      <c r="B34" s="54" t="s">
        <v>33</v>
      </c>
      <c r="C34" s="55">
        <v>10</v>
      </c>
      <c r="D34" s="55" t="s">
        <v>21</v>
      </c>
      <c r="E34" s="95">
        <f>SUM(E35:E37)</f>
        <v>859.2</v>
      </c>
      <c r="F34" s="11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</row>
    <row r="35" spans="1:37" ht="24" customHeight="1" x14ac:dyDescent="0.2">
      <c r="A35" s="53"/>
      <c r="B35" s="57" t="s">
        <v>42</v>
      </c>
      <c r="C35" s="58" t="s">
        <v>20</v>
      </c>
      <c r="D35" s="58" t="s">
        <v>13</v>
      </c>
      <c r="E35" s="59">
        <f>'Приложение 5'!H195</f>
        <v>369.2</v>
      </c>
      <c r="F35" s="11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</row>
    <row r="36" spans="1:37" ht="24" customHeight="1" x14ac:dyDescent="0.2">
      <c r="A36" s="53"/>
      <c r="B36" s="57" t="s">
        <v>303</v>
      </c>
      <c r="C36" s="58" t="s">
        <v>20</v>
      </c>
      <c r="D36" s="58" t="s">
        <v>16</v>
      </c>
      <c r="E36" s="59">
        <v>440</v>
      </c>
    </row>
    <row r="37" spans="1:37" ht="23.25" customHeight="1" x14ac:dyDescent="0.2">
      <c r="A37" s="56"/>
      <c r="B37" s="57" t="s">
        <v>35</v>
      </c>
      <c r="C37" s="58">
        <v>10</v>
      </c>
      <c r="D37" s="58" t="s">
        <v>34</v>
      </c>
      <c r="E37" s="59">
        <f>'Приложение 5'!H206</f>
        <v>50</v>
      </c>
    </row>
    <row r="38" spans="1:37" ht="21.75" customHeight="1" x14ac:dyDescent="0.2">
      <c r="A38" s="53">
        <v>9</v>
      </c>
      <c r="B38" s="54" t="s">
        <v>32</v>
      </c>
      <c r="C38" s="55">
        <v>11</v>
      </c>
      <c r="D38" s="55" t="s">
        <v>21</v>
      </c>
      <c r="E38" s="95">
        <f>E39</f>
        <v>380</v>
      </c>
    </row>
    <row r="39" spans="1:37" ht="21.75" customHeight="1" x14ac:dyDescent="0.2">
      <c r="A39" s="56"/>
      <c r="B39" s="57" t="s">
        <v>57</v>
      </c>
      <c r="C39" s="58">
        <v>11</v>
      </c>
      <c r="D39" s="58" t="s">
        <v>13</v>
      </c>
      <c r="E39" s="59">
        <f>'Приложение 5'!H213</f>
        <v>380</v>
      </c>
    </row>
    <row r="40" spans="1:37" ht="41.25" customHeight="1" x14ac:dyDescent="0.2">
      <c r="A40" s="53">
        <v>10</v>
      </c>
      <c r="B40" s="101" t="s">
        <v>276</v>
      </c>
      <c r="C40" s="102" t="s">
        <v>31</v>
      </c>
      <c r="D40" s="102" t="s">
        <v>21</v>
      </c>
      <c r="E40" s="95">
        <f>E41</f>
        <v>3</v>
      </c>
    </row>
    <row r="41" spans="1:37" ht="39.75" customHeight="1" x14ac:dyDescent="0.2">
      <c r="A41" s="56"/>
      <c r="B41" s="71" t="s">
        <v>289</v>
      </c>
      <c r="C41" s="103" t="s">
        <v>31</v>
      </c>
      <c r="D41" s="103" t="s">
        <v>13</v>
      </c>
      <c r="E41" s="59">
        <f>'Приложение 5'!H219</f>
        <v>3</v>
      </c>
    </row>
    <row r="44" spans="1:37" ht="18.75" x14ac:dyDescent="0.3">
      <c r="A44" s="2" t="s">
        <v>154</v>
      </c>
      <c r="B44" s="2" t="s">
        <v>149</v>
      </c>
      <c r="C44" s="2"/>
    </row>
    <row r="45" spans="1:37" ht="18.75" x14ac:dyDescent="0.3">
      <c r="A45" s="113" t="s">
        <v>151</v>
      </c>
      <c r="B45" s="113"/>
      <c r="C45" s="113"/>
      <c r="D45" s="1" t="s">
        <v>150</v>
      </c>
      <c r="E45" s="5"/>
    </row>
  </sheetData>
  <mergeCells count="10">
    <mergeCell ref="F32:F35"/>
    <mergeCell ref="C1:E1"/>
    <mergeCell ref="C4:E4"/>
    <mergeCell ref="A45:C45"/>
    <mergeCell ref="A6:E6"/>
    <mergeCell ref="A7:A8"/>
    <mergeCell ref="B7:B8"/>
    <mergeCell ref="C7:C8"/>
    <mergeCell ref="D7:D8"/>
    <mergeCell ref="E7:E8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3"/>
  <sheetViews>
    <sheetView zoomScale="75" workbookViewId="0">
      <selection activeCell="C1" sqref="C1:E1"/>
    </sheetView>
  </sheetViews>
  <sheetFormatPr defaultRowHeight="18.75" x14ac:dyDescent="0.3"/>
  <cols>
    <col min="1" max="1" width="4.5703125" style="3" customWidth="1"/>
    <col min="2" max="2" width="65.7109375" style="4" customWidth="1"/>
    <col min="3" max="3" width="17.7109375" style="4" customWidth="1"/>
    <col min="4" max="4" width="6.42578125" style="4" customWidth="1"/>
    <col min="5" max="5" width="17.85546875" style="31" customWidth="1"/>
    <col min="6" max="16384" width="9.140625" style="5"/>
  </cols>
  <sheetData>
    <row r="1" spans="1:5" ht="94.5" customHeight="1" x14ac:dyDescent="0.3">
      <c r="C1" s="121" t="s">
        <v>370</v>
      </c>
      <c r="D1" s="122"/>
      <c r="E1" s="122"/>
    </row>
    <row r="3" spans="1:5" ht="99.75" customHeight="1" x14ac:dyDescent="0.3">
      <c r="C3" s="121" t="s">
        <v>366</v>
      </c>
      <c r="D3" s="122"/>
      <c r="E3" s="122"/>
    </row>
    <row r="6" spans="1:5" ht="84" customHeight="1" x14ac:dyDescent="0.25">
      <c r="A6" s="127" t="s">
        <v>265</v>
      </c>
      <c r="B6" s="127"/>
      <c r="C6" s="127"/>
      <c r="D6" s="127"/>
      <c r="E6" s="127"/>
    </row>
    <row r="8" spans="1:5" ht="18" customHeight="1" x14ac:dyDescent="0.25">
      <c r="A8" s="123"/>
      <c r="B8" s="124" t="s">
        <v>1</v>
      </c>
      <c r="C8" s="125" t="s">
        <v>9</v>
      </c>
      <c r="D8" s="124" t="s">
        <v>10</v>
      </c>
      <c r="E8" s="126" t="s">
        <v>59</v>
      </c>
    </row>
    <row r="9" spans="1:5" ht="43.5" customHeight="1" x14ac:dyDescent="0.25">
      <c r="A9" s="123"/>
      <c r="B9" s="124"/>
      <c r="C9" s="125"/>
      <c r="D9" s="124"/>
      <c r="E9" s="126"/>
    </row>
    <row r="10" spans="1:5" x14ac:dyDescent="0.25">
      <c r="A10" s="9">
        <v>1</v>
      </c>
      <c r="B10" s="10">
        <v>2</v>
      </c>
      <c r="C10" s="11" t="s">
        <v>91</v>
      </c>
      <c r="D10" s="10">
        <v>4</v>
      </c>
      <c r="E10" s="12">
        <v>5</v>
      </c>
    </row>
    <row r="11" spans="1:5" x14ac:dyDescent="0.25">
      <c r="A11" s="9"/>
      <c r="B11" s="13" t="s">
        <v>92</v>
      </c>
      <c r="C11" s="11"/>
      <c r="D11" s="10"/>
      <c r="E11" s="14">
        <f>E12+E21+E33+E60+E69+E83+E88+E93+E98+E103+E108+E150+E116+E154</f>
        <v>111019.4</v>
      </c>
    </row>
    <row r="12" spans="1:5" ht="61.5" customHeight="1" x14ac:dyDescent="0.25">
      <c r="A12" s="15">
        <v>1</v>
      </c>
      <c r="B12" s="16" t="s">
        <v>93</v>
      </c>
      <c r="C12" s="15" t="s">
        <v>131</v>
      </c>
      <c r="D12" s="17"/>
      <c r="E12" s="66">
        <f>E13+E17</f>
        <v>459.2</v>
      </c>
    </row>
    <row r="13" spans="1:5" ht="44.25" customHeight="1" x14ac:dyDescent="0.25">
      <c r="A13" s="15"/>
      <c r="B13" s="18" t="s">
        <v>86</v>
      </c>
      <c r="C13" s="15" t="s">
        <v>132</v>
      </c>
      <c r="D13" s="17"/>
      <c r="E13" s="66">
        <f>E15</f>
        <v>369.2</v>
      </c>
    </row>
    <row r="14" spans="1:5" ht="44.25" customHeight="1" x14ac:dyDescent="0.25">
      <c r="A14" s="15"/>
      <c r="B14" s="18" t="s">
        <v>168</v>
      </c>
      <c r="C14" s="19" t="s">
        <v>169</v>
      </c>
      <c r="D14" s="17"/>
      <c r="E14" s="70">
        <f>E15</f>
        <v>369.2</v>
      </c>
    </row>
    <row r="15" spans="1:5" ht="75" customHeight="1" x14ac:dyDescent="0.25">
      <c r="A15" s="15"/>
      <c r="B15" s="20" t="s">
        <v>254</v>
      </c>
      <c r="C15" s="19" t="s">
        <v>253</v>
      </c>
      <c r="D15" s="21"/>
      <c r="E15" s="70">
        <f>E16</f>
        <v>369.2</v>
      </c>
    </row>
    <row r="16" spans="1:5" ht="24.75" customHeight="1" x14ac:dyDescent="0.25">
      <c r="A16" s="15"/>
      <c r="B16" s="22" t="s">
        <v>87</v>
      </c>
      <c r="C16" s="19" t="s">
        <v>253</v>
      </c>
      <c r="D16" s="21" t="s">
        <v>88</v>
      </c>
      <c r="E16" s="70">
        <f>'Приложение 5'!H200</f>
        <v>369.2</v>
      </c>
    </row>
    <row r="17" spans="1:5" ht="37.5" x14ac:dyDescent="0.25">
      <c r="A17" s="15"/>
      <c r="B17" s="18" t="s">
        <v>77</v>
      </c>
      <c r="C17" s="15" t="s">
        <v>133</v>
      </c>
      <c r="D17" s="17"/>
      <c r="E17" s="66">
        <f>E19</f>
        <v>90</v>
      </c>
    </row>
    <row r="18" spans="1:5" ht="63" customHeight="1" x14ac:dyDescent="0.25">
      <c r="A18" s="15"/>
      <c r="B18" s="18" t="s">
        <v>170</v>
      </c>
      <c r="C18" s="19" t="s">
        <v>171</v>
      </c>
      <c r="D18" s="17"/>
      <c r="E18" s="70">
        <f>E19</f>
        <v>90</v>
      </c>
    </row>
    <row r="19" spans="1:5" ht="40.5" customHeight="1" x14ac:dyDescent="0.25">
      <c r="A19" s="19"/>
      <c r="B19" s="18" t="s">
        <v>78</v>
      </c>
      <c r="C19" s="19" t="s">
        <v>183</v>
      </c>
      <c r="D19" s="21"/>
      <c r="E19" s="70">
        <f>SUM(E20:E20)</f>
        <v>90</v>
      </c>
    </row>
    <row r="20" spans="1:5" ht="42" customHeight="1" x14ac:dyDescent="0.25">
      <c r="A20" s="19"/>
      <c r="B20" s="22" t="s">
        <v>256</v>
      </c>
      <c r="C20" s="19" t="s">
        <v>183</v>
      </c>
      <c r="D20" s="21" t="s">
        <v>255</v>
      </c>
      <c r="E20" s="70">
        <v>90</v>
      </c>
    </row>
    <row r="21" spans="1:5" ht="81.75" customHeight="1" x14ac:dyDescent="0.25">
      <c r="A21" s="15">
        <v>2</v>
      </c>
      <c r="B21" s="23" t="s">
        <v>94</v>
      </c>
      <c r="C21" s="15" t="s">
        <v>112</v>
      </c>
      <c r="D21" s="17"/>
      <c r="E21" s="66">
        <f>E22+E29</f>
        <v>14770.3</v>
      </c>
    </row>
    <row r="22" spans="1:5" x14ac:dyDescent="0.25">
      <c r="A22" s="19"/>
      <c r="B22" s="22" t="s">
        <v>79</v>
      </c>
      <c r="C22" s="21" t="s">
        <v>113</v>
      </c>
      <c r="D22" s="17"/>
      <c r="E22" s="66">
        <f>E24+E26</f>
        <v>10425.799999999999</v>
      </c>
    </row>
    <row r="23" spans="1:5" ht="42.75" customHeight="1" x14ac:dyDescent="0.25">
      <c r="A23" s="19"/>
      <c r="B23" s="22" t="s">
        <v>173</v>
      </c>
      <c r="C23" s="21" t="s">
        <v>172</v>
      </c>
      <c r="D23" s="17"/>
      <c r="E23" s="70">
        <f>E24</f>
        <v>4940</v>
      </c>
    </row>
    <row r="24" spans="1:5" ht="39" customHeight="1" x14ac:dyDescent="0.25">
      <c r="A24" s="19"/>
      <c r="B24" s="22" t="s">
        <v>80</v>
      </c>
      <c r="C24" s="21" t="s">
        <v>184</v>
      </c>
      <c r="D24" s="21"/>
      <c r="E24" s="70">
        <f>E25</f>
        <v>4940</v>
      </c>
    </row>
    <row r="25" spans="1:5" ht="37.5" x14ac:dyDescent="0.25">
      <c r="A25" s="19"/>
      <c r="B25" s="22" t="s">
        <v>161</v>
      </c>
      <c r="C25" s="21" t="s">
        <v>184</v>
      </c>
      <c r="D25" s="21" t="s">
        <v>73</v>
      </c>
      <c r="E25" s="70">
        <f>'Приложение 5'!H103</f>
        <v>4940</v>
      </c>
    </row>
    <row r="26" spans="1:5" ht="56.25" x14ac:dyDescent="0.25">
      <c r="A26" s="19"/>
      <c r="B26" s="22" t="s">
        <v>218</v>
      </c>
      <c r="C26" s="21" t="s">
        <v>219</v>
      </c>
      <c r="D26" s="21"/>
      <c r="E26" s="70">
        <f>E27</f>
        <v>5485.8</v>
      </c>
    </row>
    <row r="27" spans="1:5" ht="37.5" x14ac:dyDescent="0.25">
      <c r="A27" s="19"/>
      <c r="B27" s="22" t="s">
        <v>220</v>
      </c>
      <c r="C27" s="21" t="s">
        <v>221</v>
      </c>
      <c r="D27" s="21"/>
      <c r="E27" s="70">
        <f>E28</f>
        <v>5485.8</v>
      </c>
    </row>
    <row r="28" spans="1:5" ht="37.5" x14ac:dyDescent="0.25">
      <c r="A28" s="19"/>
      <c r="B28" s="22" t="s">
        <v>161</v>
      </c>
      <c r="C28" s="21" t="s">
        <v>221</v>
      </c>
      <c r="D28" s="21" t="s">
        <v>73</v>
      </c>
      <c r="E28" s="70">
        <f>'Приложение 5'!H106</f>
        <v>5485.8</v>
      </c>
    </row>
    <row r="29" spans="1:5" ht="37.5" x14ac:dyDescent="0.25">
      <c r="A29" s="19"/>
      <c r="B29" s="22" t="s">
        <v>81</v>
      </c>
      <c r="C29" s="17" t="s">
        <v>114</v>
      </c>
      <c r="D29" s="17"/>
      <c r="E29" s="66">
        <f>E31</f>
        <v>4344.5</v>
      </c>
    </row>
    <row r="30" spans="1:5" ht="63" customHeight="1" x14ac:dyDescent="0.25">
      <c r="A30" s="19"/>
      <c r="B30" s="22" t="s">
        <v>247</v>
      </c>
      <c r="C30" s="21" t="s">
        <v>246</v>
      </c>
      <c r="D30" s="17"/>
      <c r="E30" s="70">
        <f>E31</f>
        <v>4344.5</v>
      </c>
    </row>
    <row r="31" spans="1:5" ht="68.25" customHeight="1" x14ac:dyDescent="0.25">
      <c r="A31" s="19"/>
      <c r="B31" s="22" t="s">
        <v>263</v>
      </c>
      <c r="C31" s="19" t="s">
        <v>248</v>
      </c>
      <c r="D31" s="21"/>
      <c r="E31" s="70">
        <f>E32</f>
        <v>4344.5</v>
      </c>
    </row>
    <row r="32" spans="1:5" ht="37.5" x14ac:dyDescent="0.25">
      <c r="A32" s="19"/>
      <c r="B32" s="22" t="s">
        <v>72</v>
      </c>
      <c r="C32" s="19" t="s">
        <v>248</v>
      </c>
      <c r="D32" s="21" t="s">
        <v>73</v>
      </c>
      <c r="E32" s="70">
        <f>'Приложение 5'!H109</f>
        <v>4344.5</v>
      </c>
    </row>
    <row r="33" spans="1:5" ht="61.5" customHeight="1" x14ac:dyDescent="0.25">
      <c r="A33" s="15">
        <v>3</v>
      </c>
      <c r="B33" s="23" t="s">
        <v>95</v>
      </c>
      <c r="C33" s="15" t="s">
        <v>118</v>
      </c>
      <c r="D33" s="17"/>
      <c r="E33" s="66">
        <f>E34+E46</f>
        <v>43110</v>
      </c>
    </row>
    <row r="34" spans="1:5" ht="24.75" customHeight="1" x14ac:dyDescent="0.25">
      <c r="A34" s="19"/>
      <c r="B34" s="22" t="s">
        <v>227</v>
      </c>
      <c r="C34" s="21" t="s">
        <v>222</v>
      </c>
      <c r="D34" s="17"/>
      <c r="E34" s="66">
        <f>E35+E40+E43</f>
        <v>36141.300000000003</v>
      </c>
    </row>
    <row r="35" spans="1:5" ht="58.5" customHeight="1" x14ac:dyDescent="0.25">
      <c r="A35" s="19"/>
      <c r="B35" s="22" t="s">
        <v>209</v>
      </c>
      <c r="C35" s="21" t="s">
        <v>223</v>
      </c>
      <c r="D35" s="21"/>
      <c r="E35" s="70">
        <f>E37+E38</f>
        <v>33491.300000000003</v>
      </c>
    </row>
    <row r="36" spans="1:5" ht="40.5" customHeight="1" x14ac:dyDescent="0.25">
      <c r="A36" s="19"/>
      <c r="B36" s="22" t="s">
        <v>83</v>
      </c>
      <c r="C36" s="19" t="s">
        <v>224</v>
      </c>
      <c r="D36" s="21"/>
      <c r="E36" s="70">
        <f>E37</f>
        <v>11547</v>
      </c>
    </row>
    <row r="37" spans="1:5" ht="37.5" x14ac:dyDescent="0.25">
      <c r="A37" s="19"/>
      <c r="B37" s="22" t="s">
        <v>161</v>
      </c>
      <c r="C37" s="19" t="s">
        <v>224</v>
      </c>
      <c r="D37" s="21" t="s">
        <v>73</v>
      </c>
      <c r="E37" s="70">
        <v>11547</v>
      </c>
    </row>
    <row r="38" spans="1:5" ht="24.75" customHeight="1" x14ac:dyDescent="0.25">
      <c r="A38" s="19"/>
      <c r="B38" s="71" t="s">
        <v>296</v>
      </c>
      <c r="C38" s="104" t="s">
        <v>295</v>
      </c>
      <c r="D38" s="65"/>
      <c r="E38" s="70">
        <f>E39</f>
        <v>21944.3</v>
      </c>
    </row>
    <row r="39" spans="1:5" ht="44.25" customHeight="1" x14ac:dyDescent="0.25">
      <c r="A39" s="19"/>
      <c r="B39" s="71" t="s">
        <v>72</v>
      </c>
      <c r="C39" s="104" t="s">
        <v>295</v>
      </c>
      <c r="D39" s="65" t="s">
        <v>73</v>
      </c>
      <c r="E39" s="70">
        <v>21944.3</v>
      </c>
    </row>
    <row r="40" spans="1:5" ht="24" customHeight="1" x14ac:dyDescent="0.25">
      <c r="A40" s="19"/>
      <c r="B40" s="71" t="s">
        <v>249</v>
      </c>
      <c r="C40" s="68" t="s">
        <v>225</v>
      </c>
      <c r="D40" s="65"/>
      <c r="E40" s="70">
        <f>E41</f>
        <v>50</v>
      </c>
    </row>
    <row r="41" spans="1:5" ht="27" customHeight="1" x14ac:dyDescent="0.25">
      <c r="A41" s="19"/>
      <c r="B41" s="71" t="s">
        <v>211</v>
      </c>
      <c r="C41" s="68" t="s">
        <v>226</v>
      </c>
      <c r="D41" s="65"/>
      <c r="E41" s="70">
        <f>E42</f>
        <v>50</v>
      </c>
    </row>
    <row r="42" spans="1:5" ht="37.5" x14ac:dyDescent="0.25">
      <c r="A42" s="19"/>
      <c r="B42" s="22" t="s">
        <v>161</v>
      </c>
      <c r="C42" s="19" t="s">
        <v>226</v>
      </c>
      <c r="D42" s="21" t="s">
        <v>73</v>
      </c>
      <c r="E42" s="70">
        <f>'Приложение 5'!H134</f>
        <v>50</v>
      </c>
    </row>
    <row r="43" spans="1:5" ht="37.5" x14ac:dyDescent="0.25">
      <c r="A43" s="19"/>
      <c r="B43" s="22" t="s">
        <v>257</v>
      </c>
      <c r="C43" s="19" t="s">
        <v>258</v>
      </c>
      <c r="D43" s="21"/>
      <c r="E43" s="70">
        <f>E44</f>
        <v>2600</v>
      </c>
    </row>
    <row r="44" spans="1:5" ht="37.5" x14ac:dyDescent="0.25">
      <c r="A44" s="19"/>
      <c r="B44" s="22" t="s">
        <v>259</v>
      </c>
      <c r="C44" s="19" t="s">
        <v>260</v>
      </c>
      <c r="D44" s="21"/>
      <c r="E44" s="70">
        <f>E45</f>
        <v>2600</v>
      </c>
    </row>
    <row r="45" spans="1:5" x14ac:dyDescent="0.25">
      <c r="A45" s="19"/>
      <c r="B45" s="22" t="s">
        <v>74</v>
      </c>
      <c r="C45" s="19" t="s">
        <v>260</v>
      </c>
      <c r="D45" s="21" t="s">
        <v>75</v>
      </c>
      <c r="E45" s="70">
        <v>2600</v>
      </c>
    </row>
    <row r="46" spans="1:5" s="39" customFormat="1" ht="23.25" customHeight="1" x14ac:dyDescent="0.25">
      <c r="A46" s="15"/>
      <c r="B46" s="23" t="s">
        <v>84</v>
      </c>
      <c r="C46" s="17" t="s">
        <v>119</v>
      </c>
      <c r="D46" s="17"/>
      <c r="E46" s="66">
        <f>E47+E53+E50</f>
        <v>6968.7</v>
      </c>
    </row>
    <row r="47" spans="1:5" ht="23.25" customHeight="1" x14ac:dyDescent="0.25">
      <c r="A47" s="19"/>
      <c r="B47" s="19" t="s">
        <v>120</v>
      </c>
      <c r="C47" s="21" t="s">
        <v>122</v>
      </c>
      <c r="D47" s="21"/>
      <c r="E47" s="70">
        <f>E48</f>
        <v>80</v>
      </c>
    </row>
    <row r="48" spans="1:5" ht="23.25" customHeight="1" x14ac:dyDescent="0.25">
      <c r="A48" s="19"/>
      <c r="B48" s="18" t="s">
        <v>85</v>
      </c>
      <c r="C48" s="21" t="s">
        <v>128</v>
      </c>
      <c r="D48" s="21"/>
      <c r="E48" s="70">
        <f>E49</f>
        <v>80</v>
      </c>
    </row>
    <row r="49" spans="1:11" ht="43.5" customHeight="1" x14ac:dyDescent="0.25">
      <c r="A49" s="19"/>
      <c r="B49" s="22" t="s">
        <v>161</v>
      </c>
      <c r="C49" s="21" t="s">
        <v>128</v>
      </c>
      <c r="D49" s="21" t="s">
        <v>73</v>
      </c>
      <c r="E49" s="70">
        <v>80</v>
      </c>
    </row>
    <row r="50" spans="1:11" ht="22.5" customHeight="1" x14ac:dyDescent="0.25">
      <c r="A50" s="19"/>
      <c r="B50" s="22" t="s">
        <v>267</v>
      </c>
      <c r="C50" s="21" t="s">
        <v>268</v>
      </c>
      <c r="D50" s="21"/>
      <c r="E50" s="70">
        <f>E51</f>
        <v>450</v>
      </c>
    </row>
    <row r="51" spans="1:11" ht="25.5" customHeight="1" x14ac:dyDescent="0.25">
      <c r="A51" s="19"/>
      <c r="B51" s="18" t="s">
        <v>85</v>
      </c>
      <c r="C51" s="21" t="s">
        <v>269</v>
      </c>
      <c r="D51" s="21"/>
      <c r="E51" s="70">
        <f>E52</f>
        <v>450</v>
      </c>
    </row>
    <row r="52" spans="1:11" ht="43.5" customHeight="1" x14ac:dyDescent="0.25">
      <c r="A52" s="19"/>
      <c r="B52" s="22" t="s">
        <v>161</v>
      </c>
      <c r="C52" s="21" t="s">
        <v>269</v>
      </c>
      <c r="D52" s="21" t="s">
        <v>73</v>
      </c>
      <c r="E52" s="70">
        <f>'Приложение 5'!H146</f>
        <v>450</v>
      </c>
    </row>
    <row r="53" spans="1:11" ht="23.25" customHeight="1" x14ac:dyDescent="0.25">
      <c r="A53" s="19"/>
      <c r="B53" s="18" t="s">
        <v>121</v>
      </c>
      <c r="C53" s="21" t="s">
        <v>123</v>
      </c>
      <c r="D53" s="21"/>
      <c r="E53" s="70">
        <f>E54+E56+E58</f>
        <v>6438.7</v>
      </c>
    </row>
    <row r="54" spans="1:11" ht="23.25" customHeight="1" x14ac:dyDescent="0.25">
      <c r="A54" s="19"/>
      <c r="B54" s="18" t="s">
        <v>85</v>
      </c>
      <c r="C54" s="21" t="s">
        <v>129</v>
      </c>
      <c r="D54" s="21"/>
      <c r="E54" s="70">
        <f>SUM(E55:E55)</f>
        <v>1056</v>
      </c>
    </row>
    <row r="55" spans="1:11" ht="42" customHeight="1" x14ac:dyDescent="0.25">
      <c r="A55" s="19"/>
      <c r="B55" s="22" t="s">
        <v>161</v>
      </c>
      <c r="C55" s="21" t="s">
        <v>129</v>
      </c>
      <c r="D55" s="21" t="s">
        <v>73</v>
      </c>
      <c r="E55" s="70">
        <v>1056</v>
      </c>
    </row>
    <row r="56" spans="1:11" ht="42" customHeight="1" x14ac:dyDescent="0.25">
      <c r="A56" s="19"/>
      <c r="B56" s="22" t="s">
        <v>299</v>
      </c>
      <c r="C56" s="21" t="s">
        <v>300</v>
      </c>
      <c r="D56" s="21"/>
      <c r="E56" s="70">
        <f>E57</f>
        <v>4982.7</v>
      </c>
    </row>
    <row r="57" spans="1:11" ht="42" customHeight="1" x14ac:dyDescent="0.25">
      <c r="A57" s="19"/>
      <c r="B57" s="22" t="s">
        <v>161</v>
      </c>
      <c r="C57" s="21" t="s">
        <v>300</v>
      </c>
      <c r="D57" s="21" t="s">
        <v>73</v>
      </c>
      <c r="E57" s="70">
        <f>'Приложение 5'!H151</f>
        <v>4982.7</v>
      </c>
    </row>
    <row r="58" spans="1:11" ht="60" customHeight="1" x14ac:dyDescent="0.25">
      <c r="A58" s="19"/>
      <c r="B58" s="22" t="s">
        <v>301</v>
      </c>
      <c r="C58" s="24" t="s">
        <v>302</v>
      </c>
      <c r="D58" s="21"/>
      <c r="E58" s="70">
        <f>E59</f>
        <v>400</v>
      </c>
    </row>
    <row r="59" spans="1:11" ht="41.25" customHeight="1" x14ac:dyDescent="0.25">
      <c r="A59" s="19"/>
      <c r="B59" s="22" t="s">
        <v>161</v>
      </c>
      <c r="C59" s="24" t="s">
        <v>302</v>
      </c>
      <c r="D59" s="21" t="s">
        <v>73</v>
      </c>
      <c r="E59" s="70">
        <v>400</v>
      </c>
    </row>
    <row r="60" spans="1:11" ht="56.25" x14ac:dyDescent="0.25">
      <c r="A60" s="15">
        <v>4</v>
      </c>
      <c r="B60" s="23" t="s">
        <v>96</v>
      </c>
      <c r="C60" s="17" t="s">
        <v>109</v>
      </c>
      <c r="D60" s="17"/>
      <c r="E60" s="66">
        <f>H51+H65+SUM(E61+E65)</f>
        <v>50</v>
      </c>
    </row>
    <row r="61" spans="1:11" ht="37.5" x14ac:dyDescent="0.25">
      <c r="A61" s="15"/>
      <c r="B61" s="18" t="s">
        <v>212</v>
      </c>
      <c r="C61" s="17" t="s">
        <v>213</v>
      </c>
      <c r="D61" s="21"/>
      <c r="E61" s="66">
        <f>E62</f>
        <v>30</v>
      </c>
    </row>
    <row r="62" spans="1:11" ht="39" customHeight="1" x14ac:dyDescent="0.25">
      <c r="A62" s="15"/>
      <c r="B62" s="18" t="s">
        <v>214</v>
      </c>
      <c r="C62" s="21" t="s">
        <v>215</v>
      </c>
      <c r="D62" s="21"/>
      <c r="E62" s="70">
        <f>E63</f>
        <v>30</v>
      </c>
      <c r="K62" s="5" t="s">
        <v>321</v>
      </c>
    </row>
    <row r="63" spans="1:11" ht="62.25" customHeight="1" x14ac:dyDescent="0.25">
      <c r="A63" s="15"/>
      <c r="B63" s="18" t="s">
        <v>216</v>
      </c>
      <c r="C63" s="21" t="s">
        <v>217</v>
      </c>
      <c r="D63" s="21"/>
      <c r="E63" s="70">
        <f>E64</f>
        <v>30</v>
      </c>
    </row>
    <row r="64" spans="1:11" ht="39.75" customHeight="1" x14ac:dyDescent="0.25">
      <c r="A64" s="15"/>
      <c r="B64" s="22" t="s">
        <v>161</v>
      </c>
      <c r="C64" s="21" t="s">
        <v>217</v>
      </c>
      <c r="D64" s="21" t="s">
        <v>73</v>
      </c>
      <c r="E64" s="70">
        <f>'Приложение 5'!H86</f>
        <v>30</v>
      </c>
      <c r="J64" s="5" t="s">
        <v>320</v>
      </c>
    </row>
    <row r="65" spans="1:32" s="39" customFormat="1" x14ac:dyDescent="0.25">
      <c r="A65" s="15"/>
      <c r="B65" s="23" t="s">
        <v>174</v>
      </c>
      <c r="C65" s="15" t="s">
        <v>110</v>
      </c>
      <c r="D65" s="17"/>
      <c r="E65" s="66">
        <f>E68</f>
        <v>20</v>
      </c>
    </row>
    <row r="66" spans="1:32" ht="41.25" customHeight="1" x14ac:dyDescent="0.25">
      <c r="A66" s="19"/>
      <c r="B66" s="18" t="s">
        <v>176</v>
      </c>
      <c r="C66" s="19" t="s">
        <v>175</v>
      </c>
      <c r="D66" s="21"/>
      <c r="E66" s="70">
        <f>E67</f>
        <v>20</v>
      </c>
    </row>
    <row r="67" spans="1:32" ht="24.75" customHeight="1" x14ac:dyDescent="0.25">
      <c r="A67" s="19"/>
      <c r="B67" s="22" t="s">
        <v>111</v>
      </c>
      <c r="C67" s="19" t="s">
        <v>185</v>
      </c>
      <c r="D67" s="21"/>
      <c r="E67" s="70">
        <f>E68</f>
        <v>20</v>
      </c>
      <c r="I67" s="5" t="s">
        <v>319</v>
      </c>
    </row>
    <row r="68" spans="1:32" ht="37.5" x14ac:dyDescent="0.25">
      <c r="A68" s="19"/>
      <c r="B68" s="22" t="s">
        <v>161</v>
      </c>
      <c r="C68" s="19" t="s">
        <v>185</v>
      </c>
      <c r="D68" s="21" t="s">
        <v>73</v>
      </c>
      <c r="E68" s="70">
        <f>'Приложение 5'!H90</f>
        <v>20</v>
      </c>
    </row>
    <row r="69" spans="1:32" s="52" customFormat="1" ht="56.25" x14ac:dyDescent="0.25">
      <c r="A69" s="62">
        <v>5</v>
      </c>
      <c r="B69" s="63" t="s">
        <v>97</v>
      </c>
      <c r="C69" s="64" t="s">
        <v>127</v>
      </c>
      <c r="D69" s="65"/>
      <c r="E69" s="66">
        <f>E70</f>
        <v>25000.300000000003</v>
      </c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</row>
    <row r="70" spans="1:32" ht="45.75" customHeight="1" x14ac:dyDescent="0.25">
      <c r="A70" s="19"/>
      <c r="B70" s="25" t="s">
        <v>228</v>
      </c>
      <c r="C70" s="15" t="s">
        <v>130</v>
      </c>
      <c r="D70" s="21"/>
      <c r="E70" s="66">
        <f>E71+E81</f>
        <v>25000.300000000003</v>
      </c>
      <c r="F70" s="120"/>
      <c r="G70" s="119"/>
      <c r="H70" s="119"/>
      <c r="I70" s="119"/>
      <c r="J70" s="119"/>
      <c r="K70" s="119"/>
      <c r="L70" s="119"/>
      <c r="M70" s="119"/>
    </row>
    <row r="71" spans="1:32" ht="28.5" customHeight="1" x14ac:dyDescent="0.25">
      <c r="A71" s="19"/>
      <c r="B71" s="25" t="s">
        <v>178</v>
      </c>
      <c r="C71" s="19" t="s">
        <v>177</v>
      </c>
      <c r="D71" s="21"/>
      <c r="E71" s="70">
        <f>E72+E77+E79</f>
        <v>24657.9</v>
      </c>
      <c r="F71" s="120"/>
      <c r="G71" s="119"/>
      <c r="H71" s="119"/>
      <c r="I71" s="119"/>
      <c r="J71" s="119"/>
      <c r="K71" s="119"/>
      <c r="L71" s="119"/>
      <c r="M71" s="119"/>
    </row>
    <row r="72" spans="1:32" ht="39.75" customHeight="1" x14ac:dyDescent="0.25">
      <c r="A72" s="19"/>
      <c r="B72" s="20" t="s">
        <v>179</v>
      </c>
      <c r="C72" s="19" t="s">
        <v>186</v>
      </c>
      <c r="D72" s="21"/>
      <c r="E72" s="70">
        <f>SUM(E73:E76)</f>
        <v>19391.2</v>
      </c>
      <c r="F72" s="120"/>
      <c r="G72" s="119"/>
      <c r="H72" s="119"/>
      <c r="I72" s="119"/>
      <c r="J72" s="119"/>
      <c r="K72" s="119"/>
      <c r="L72" s="119"/>
      <c r="M72" s="119"/>
    </row>
    <row r="73" spans="1:32" ht="99.75" customHeight="1" x14ac:dyDescent="0.25">
      <c r="A73" s="68"/>
      <c r="B73" s="69" t="s">
        <v>70</v>
      </c>
      <c r="C73" s="68" t="s">
        <v>186</v>
      </c>
      <c r="D73" s="65" t="s">
        <v>71</v>
      </c>
      <c r="E73" s="70">
        <v>14292.6</v>
      </c>
      <c r="F73" s="120"/>
      <c r="G73" s="119"/>
      <c r="H73" s="119"/>
      <c r="I73" s="119"/>
      <c r="J73" s="119"/>
      <c r="K73" s="119"/>
      <c r="L73" s="119"/>
      <c r="M73" s="119"/>
    </row>
    <row r="74" spans="1:32" ht="99.75" customHeight="1" x14ac:dyDescent="0.25">
      <c r="A74" s="68"/>
      <c r="B74" s="69" t="s">
        <v>70</v>
      </c>
      <c r="C74" s="68" t="s">
        <v>367</v>
      </c>
      <c r="D74" s="65" t="s">
        <v>71</v>
      </c>
      <c r="E74" s="70">
        <v>1129</v>
      </c>
      <c r="F74" s="110"/>
      <c r="G74" s="109"/>
      <c r="H74" s="109"/>
      <c r="I74" s="109"/>
      <c r="J74" s="109"/>
      <c r="K74" s="109"/>
      <c r="L74" s="109"/>
      <c r="M74" s="109"/>
    </row>
    <row r="75" spans="1:32" ht="41.25" customHeight="1" x14ac:dyDescent="0.25">
      <c r="A75" s="68"/>
      <c r="B75" s="71" t="s">
        <v>161</v>
      </c>
      <c r="C75" s="68" t="s">
        <v>186</v>
      </c>
      <c r="D75" s="65" t="s">
        <v>73</v>
      </c>
      <c r="E75" s="70">
        <v>3869.6</v>
      </c>
    </row>
    <row r="76" spans="1:32" ht="22.5" customHeight="1" x14ac:dyDescent="0.25">
      <c r="A76" s="19"/>
      <c r="B76" s="71" t="s">
        <v>74</v>
      </c>
      <c r="C76" s="68" t="s">
        <v>186</v>
      </c>
      <c r="D76" s="65" t="s">
        <v>75</v>
      </c>
      <c r="E76" s="70">
        <f>'Приложение 5'!H186</f>
        <v>100</v>
      </c>
    </row>
    <row r="77" spans="1:32" ht="135" customHeight="1" x14ac:dyDescent="0.25">
      <c r="A77" s="19"/>
      <c r="B77" s="71" t="s">
        <v>298</v>
      </c>
      <c r="C77" s="68" t="s">
        <v>297</v>
      </c>
      <c r="D77" s="65"/>
      <c r="E77" s="70">
        <v>3500</v>
      </c>
    </row>
    <row r="78" spans="1:32" ht="45" customHeight="1" x14ac:dyDescent="0.25">
      <c r="A78" s="19"/>
      <c r="B78" s="71" t="s">
        <v>161</v>
      </c>
      <c r="C78" s="68" t="s">
        <v>297</v>
      </c>
      <c r="D78" s="65" t="s">
        <v>73</v>
      </c>
      <c r="E78" s="70">
        <v>3500</v>
      </c>
    </row>
    <row r="79" spans="1:32" ht="45" customHeight="1" x14ac:dyDescent="0.25">
      <c r="A79" s="19"/>
      <c r="B79" s="71" t="s">
        <v>229</v>
      </c>
      <c r="C79" s="68" t="s">
        <v>305</v>
      </c>
      <c r="D79" s="65"/>
      <c r="E79" s="70">
        <f>E80</f>
        <v>1766.7</v>
      </c>
    </row>
    <row r="80" spans="1:32" ht="45" customHeight="1" x14ac:dyDescent="0.25">
      <c r="A80" s="19"/>
      <c r="B80" s="71" t="s">
        <v>313</v>
      </c>
      <c r="C80" s="68" t="s">
        <v>305</v>
      </c>
      <c r="D80" s="65" t="s">
        <v>73</v>
      </c>
      <c r="E80" s="70">
        <v>1766.7</v>
      </c>
      <c r="G80" s="119"/>
      <c r="H80" s="119"/>
      <c r="I80" s="119"/>
      <c r="J80" s="119"/>
      <c r="K80" s="119"/>
      <c r="L80" s="119"/>
      <c r="M80" s="119"/>
    </row>
    <row r="81" spans="1:5" ht="40.5" customHeight="1" x14ac:dyDescent="0.25">
      <c r="A81" s="19"/>
      <c r="B81" s="105" t="s">
        <v>229</v>
      </c>
      <c r="C81" s="106" t="s">
        <v>182</v>
      </c>
      <c r="D81" s="65"/>
      <c r="E81" s="70">
        <f>E82</f>
        <v>342.4</v>
      </c>
    </row>
    <row r="82" spans="1:5" ht="41.25" customHeight="1" x14ac:dyDescent="0.25">
      <c r="A82" s="19"/>
      <c r="B82" s="71" t="s">
        <v>161</v>
      </c>
      <c r="C82" s="68" t="s">
        <v>182</v>
      </c>
      <c r="D82" s="65" t="s">
        <v>73</v>
      </c>
      <c r="E82" s="70">
        <v>342.4</v>
      </c>
    </row>
    <row r="83" spans="1:5" ht="60.75" customHeight="1" x14ac:dyDescent="0.25">
      <c r="A83" s="15">
        <v>6</v>
      </c>
      <c r="B83" s="63" t="s">
        <v>294</v>
      </c>
      <c r="C83" s="62" t="s">
        <v>134</v>
      </c>
      <c r="D83" s="64"/>
      <c r="E83" s="66">
        <f>E84</f>
        <v>380</v>
      </c>
    </row>
    <row r="84" spans="1:5" ht="60.75" customHeight="1" x14ac:dyDescent="0.25">
      <c r="A84" s="19"/>
      <c r="B84" s="18" t="s">
        <v>230</v>
      </c>
      <c r="C84" s="15" t="s">
        <v>135</v>
      </c>
      <c r="D84" s="17"/>
      <c r="E84" s="66">
        <f>E86</f>
        <v>380</v>
      </c>
    </row>
    <row r="85" spans="1:5" ht="62.25" customHeight="1" x14ac:dyDescent="0.25">
      <c r="A85" s="19"/>
      <c r="B85" s="18" t="s">
        <v>187</v>
      </c>
      <c r="C85" s="19" t="s">
        <v>188</v>
      </c>
      <c r="D85" s="17"/>
      <c r="E85" s="70">
        <f>E86</f>
        <v>380</v>
      </c>
    </row>
    <row r="86" spans="1:5" ht="66" customHeight="1" x14ac:dyDescent="0.25">
      <c r="A86" s="19"/>
      <c r="B86" s="18" t="s">
        <v>231</v>
      </c>
      <c r="C86" s="19" t="s">
        <v>189</v>
      </c>
      <c r="D86" s="21"/>
      <c r="E86" s="70">
        <f>E87</f>
        <v>380</v>
      </c>
    </row>
    <row r="87" spans="1:5" ht="37.5" x14ac:dyDescent="0.25">
      <c r="A87" s="19"/>
      <c r="B87" s="22" t="s">
        <v>161</v>
      </c>
      <c r="C87" s="19" t="s">
        <v>189</v>
      </c>
      <c r="D87" s="21" t="s">
        <v>73</v>
      </c>
      <c r="E87" s="70">
        <f>'Приложение 5'!H218</f>
        <v>380</v>
      </c>
    </row>
    <row r="88" spans="1:5" ht="57.75" customHeight="1" x14ac:dyDescent="0.25">
      <c r="A88" s="15">
        <v>7</v>
      </c>
      <c r="B88" s="16" t="s">
        <v>190</v>
      </c>
      <c r="C88" s="15" t="s">
        <v>116</v>
      </c>
      <c r="D88" s="17"/>
      <c r="E88" s="66">
        <f>E89</f>
        <v>10</v>
      </c>
    </row>
    <row r="89" spans="1:5" ht="21.75" customHeight="1" x14ac:dyDescent="0.25">
      <c r="A89" s="19"/>
      <c r="B89" s="25" t="s">
        <v>82</v>
      </c>
      <c r="C89" s="15" t="s">
        <v>117</v>
      </c>
      <c r="D89" s="17"/>
      <c r="E89" s="66">
        <f>E91</f>
        <v>10</v>
      </c>
    </row>
    <row r="90" spans="1:5" x14ac:dyDescent="0.25">
      <c r="A90" s="19"/>
      <c r="B90" s="25" t="s">
        <v>193</v>
      </c>
      <c r="C90" s="19" t="s">
        <v>191</v>
      </c>
      <c r="D90" s="17"/>
      <c r="E90" s="70">
        <f>E91</f>
        <v>10</v>
      </c>
    </row>
    <row r="91" spans="1:5" ht="42.75" customHeight="1" x14ac:dyDescent="0.25">
      <c r="A91" s="19"/>
      <c r="B91" s="22" t="s">
        <v>194</v>
      </c>
      <c r="C91" s="19" t="s">
        <v>192</v>
      </c>
      <c r="D91" s="21"/>
      <c r="E91" s="70">
        <f>E92</f>
        <v>10</v>
      </c>
    </row>
    <row r="92" spans="1:5" ht="39.75" customHeight="1" x14ac:dyDescent="0.25">
      <c r="A92" s="19"/>
      <c r="B92" s="22" t="s">
        <v>161</v>
      </c>
      <c r="C92" s="19" t="s">
        <v>192</v>
      </c>
      <c r="D92" s="21" t="s">
        <v>73</v>
      </c>
      <c r="E92" s="70">
        <f>'[1]Приложение 8'!H106</f>
        <v>10</v>
      </c>
    </row>
    <row r="93" spans="1:5" ht="56.25" x14ac:dyDescent="0.25">
      <c r="A93" s="15">
        <v>8</v>
      </c>
      <c r="B93" s="16" t="s">
        <v>103</v>
      </c>
      <c r="C93" s="15" t="s">
        <v>104</v>
      </c>
      <c r="D93" s="21"/>
      <c r="E93" s="66">
        <f>E94</f>
        <v>15</v>
      </c>
    </row>
    <row r="94" spans="1:5" ht="58.5" customHeight="1" x14ac:dyDescent="0.25">
      <c r="A94" s="19"/>
      <c r="B94" s="22" t="s">
        <v>232</v>
      </c>
      <c r="C94" s="19" t="s">
        <v>105</v>
      </c>
      <c r="D94" s="21"/>
      <c r="E94" s="70">
        <f>E96</f>
        <v>15</v>
      </c>
    </row>
    <row r="95" spans="1:5" ht="78" customHeight="1" x14ac:dyDescent="0.25">
      <c r="A95" s="19"/>
      <c r="B95" s="22" t="s">
        <v>196</v>
      </c>
      <c r="C95" s="19" t="s">
        <v>195</v>
      </c>
      <c r="D95" s="21"/>
      <c r="E95" s="70">
        <f>E96</f>
        <v>15</v>
      </c>
    </row>
    <row r="96" spans="1:5" ht="37.5" x14ac:dyDescent="0.25">
      <c r="A96" s="19"/>
      <c r="B96" s="22" t="s">
        <v>76</v>
      </c>
      <c r="C96" s="19" t="s">
        <v>197</v>
      </c>
      <c r="D96" s="21"/>
      <c r="E96" s="70">
        <f>E97</f>
        <v>15</v>
      </c>
    </row>
    <row r="97" spans="1:5" ht="39.75" customHeight="1" x14ac:dyDescent="0.25">
      <c r="A97" s="19"/>
      <c r="B97" s="22" t="s">
        <v>161</v>
      </c>
      <c r="C97" s="19" t="s">
        <v>197</v>
      </c>
      <c r="D97" s="21" t="s">
        <v>73</v>
      </c>
      <c r="E97" s="70">
        <f>'Приложение 5'!H165</f>
        <v>15</v>
      </c>
    </row>
    <row r="98" spans="1:5" ht="55.5" customHeight="1" x14ac:dyDescent="0.25">
      <c r="A98" s="15">
        <v>9</v>
      </c>
      <c r="B98" s="23" t="s">
        <v>98</v>
      </c>
      <c r="C98" s="15" t="s">
        <v>125</v>
      </c>
      <c r="D98" s="17"/>
      <c r="E98" s="66">
        <f>E99</f>
        <v>20</v>
      </c>
    </row>
    <row r="99" spans="1:5" ht="41.25" customHeight="1" x14ac:dyDescent="0.25">
      <c r="A99" s="19"/>
      <c r="B99" s="18" t="s">
        <v>233</v>
      </c>
      <c r="C99" s="19" t="s">
        <v>126</v>
      </c>
      <c r="D99" s="17"/>
      <c r="E99" s="70">
        <f>E101</f>
        <v>20</v>
      </c>
    </row>
    <row r="100" spans="1:5" ht="41.25" customHeight="1" x14ac:dyDescent="0.25">
      <c r="A100" s="19"/>
      <c r="B100" s="18" t="s">
        <v>199</v>
      </c>
      <c r="C100" s="19" t="s">
        <v>198</v>
      </c>
      <c r="D100" s="17"/>
      <c r="E100" s="70">
        <f>E101</f>
        <v>20</v>
      </c>
    </row>
    <row r="101" spans="1:5" ht="46.5" customHeight="1" x14ac:dyDescent="0.25">
      <c r="A101" s="19"/>
      <c r="B101" s="18" t="s">
        <v>234</v>
      </c>
      <c r="C101" s="19" t="s">
        <v>200</v>
      </c>
      <c r="D101" s="21"/>
      <c r="E101" s="70">
        <f>SUM(E102:E102)</f>
        <v>20</v>
      </c>
    </row>
    <row r="102" spans="1:5" ht="37.5" x14ac:dyDescent="0.25">
      <c r="A102" s="19"/>
      <c r="B102" s="22" t="s">
        <v>161</v>
      </c>
      <c r="C102" s="19" t="s">
        <v>200</v>
      </c>
      <c r="D102" s="21" t="s">
        <v>73</v>
      </c>
      <c r="E102" s="70">
        <f>'Приложение 5'!H176</f>
        <v>20</v>
      </c>
    </row>
    <row r="103" spans="1:5" ht="60" customHeight="1" x14ac:dyDescent="0.25">
      <c r="A103" s="15">
        <v>10</v>
      </c>
      <c r="B103" s="23" t="s">
        <v>99</v>
      </c>
      <c r="C103" s="15" t="s">
        <v>136</v>
      </c>
      <c r="D103" s="17"/>
      <c r="E103" s="66">
        <f>E104</f>
        <v>100</v>
      </c>
    </row>
    <row r="104" spans="1:5" ht="63" customHeight="1" x14ac:dyDescent="0.25">
      <c r="A104" s="19"/>
      <c r="B104" s="18" t="s">
        <v>235</v>
      </c>
      <c r="C104" s="19" t="s">
        <v>137</v>
      </c>
      <c r="D104" s="21"/>
      <c r="E104" s="70">
        <f>E106</f>
        <v>100</v>
      </c>
    </row>
    <row r="105" spans="1:5" ht="56.25" x14ac:dyDescent="0.25">
      <c r="A105" s="19"/>
      <c r="B105" s="25" t="s">
        <v>201</v>
      </c>
      <c r="C105" s="19" t="s">
        <v>210</v>
      </c>
      <c r="D105" s="21"/>
      <c r="E105" s="70">
        <f>E106</f>
        <v>100</v>
      </c>
    </row>
    <row r="106" spans="1:5" ht="37.5" x14ac:dyDescent="0.25">
      <c r="A106" s="19"/>
      <c r="B106" s="25" t="s">
        <v>89</v>
      </c>
      <c r="C106" s="19" t="s">
        <v>202</v>
      </c>
      <c r="D106" s="21"/>
      <c r="E106" s="70">
        <f>E107</f>
        <v>100</v>
      </c>
    </row>
    <row r="107" spans="1:5" ht="41.25" customHeight="1" x14ac:dyDescent="0.25">
      <c r="A107" s="19"/>
      <c r="B107" s="22" t="s">
        <v>161</v>
      </c>
      <c r="C107" s="19" t="s">
        <v>202</v>
      </c>
      <c r="D107" s="21" t="s">
        <v>73</v>
      </c>
      <c r="E107" s="70">
        <f>'Приложение 5'!H52</f>
        <v>100</v>
      </c>
    </row>
    <row r="108" spans="1:5" ht="78" customHeight="1" x14ac:dyDescent="0.25">
      <c r="A108" s="15">
        <v>11</v>
      </c>
      <c r="B108" s="23" t="s">
        <v>138</v>
      </c>
      <c r="C108" s="17" t="s">
        <v>106</v>
      </c>
      <c r="D108" s="17"/>
      <c r="E108" s="66">
        <f>E109</f>
        <v>990</v>
      </c>
    </row>
    <row r="109" spans="1:5" ht="61.5" customHeight="1" x14ac:dyDescent="0.25">
      <c r="A109" s="19"/>
      <c r="B109" s="18" t="s">
        <v>236</v>
      </c>
      <c r="C109" s="21" t="s">
        <v>107</v>
      </c>
      <c r="D109" s="17"/>
      <c r="E109" s="70">
        <f>E111+E113</f>
        <v>990</v>
      </c>
    </row>
    <row r="110" spans="1:5" ht="36" customHeight="1" x14ac:dyDescent="0.25">
      <c r="A110" s="19"/>
      <c r="B110" s="18" t="s">
        <v>204</v>
      </c>
      <c r="C110" s="21" t="s">
        <v>205</v>
      </c>
      <c r="D110" s="17"/>
      <c r="E110" s="70">
        <f>E111</f>
        <v>263</v>
      </c>
    </row>
    <row r="111" spans="1:5" x14ac:dyDescent="0.25">
      <c r="A111" s="19"/>
      <c r="B111" s="18" t="s">
        <v>108</v>
      </c>
      <c r="C111" s="19" t="s">
        <v>203</v>
      </c>
      <c r="D111" s="21"/>
      <c r="E111" s="70">
        <f>E112</f>
        <v>263</v>
      </c>
    </row>
    <row r="112" spans="1:5" ht="37.5" x14ac:dyDescent="0.25">
      <c r="A112" s="19"/>
      <c r="B112" s="22" t="s">
        <v>161</v>
      </c>
      <c r="C112" s="19" t="s">
        <v>203</v>
      </c>
      <c r="D112" s="21" t="s">
        <v>73</v>
      </c>
      <c r="E112" s="70">
        <f>'Приложение 5'!H57</f>
        <v>263</v>
      </c>
    </row>
    <row r="113" spans="1:5" ht="37.5" x14ac:dyDescent="0.25">
      <c r="A113" s="19"/>
      <c r="B113" s="22" t="s">
        <v>244</v>
      </c>
      <c r="C113" s="21" t="s">
        <v>243</v>
      </c>
      <c r="D113" s="21"/>
      <c r="E113" s="70">
        <f>E114</f>
        <v>727</v>
      </c>
    </row>
    <row r="114" spans="1:5" x14ac:dyDescent="0.25">
      <c r="A114" s="19"/>
      <c r="B114" s="18" t="s">
        <v>108</v>
      </c>
      <c r="C114" s="21" t="s">
        <v>245</v>
      </c>
      <c r="D114" s="21"/>
      <c r="E114" s="70">
        <f>E115</f>
        <v>727</v>
      </c>
    </row>
    <row r="115" spans="1:5" ht="37.5" x14ac:dyDescent="0.25">
      <c r="A115" s="19"/>
      <c r="B115" s="22" t="s">
        <v>161</v>
      </c>
      <c r="C115" s="21" t="s">
        <v>245</v>
      </c>
      <c r="D115" s="21" t="s">
        <v>73</v>
      </c>
      <c r="E115" s="70">
        <f>'Приложение 5'!H60</f>
        <v>727</v>
      </c>
    </row>
    <row r="116" spans="1:5" ht="63.75" customHeight="1" x14ac:dyDescent="0.25">
      <c r="A116" s="15">
        <v>12</v>
      </c>
      <c r="B116" s="23" t="s">
        <v>290</v>
      </c>
      <c r="C116" s="15" t="s">
        <v>101</v>
      </c>
      <c r="D116" s="21"/>
      <c r="E116" s="66">
        <f>E117+E120+E124+E140+E146</f>
        <v>25571.599999999999</v>
      </c>
    </row>
    <row r="117" spans="1:5" ht="27.75" customHeight="1" x14ac:dyDescent="0.25">
      <c r="A117" s="15"/>
      <c r="B117" s="18" t="s">
        <v>242</v>
      </c>
      <c r="C117" s="15" t="s">
        <v>100</v>
      </c>
      <c r="D117" s="22"/>
      <c r="E117" s="66">
        <f>E118</f>
        <v>1071.0999999999999</v>
      </c>
    </row>
    <row r="118" spans="1:5" ht="37.5" x14ac:dyDescent="0.25">
      <c r="A118" s="15"/>
      <c r="B118" s="18" t="s">
        <v>44</v>
      </c>
      <c r="C118" s="19" t="s">
        <v>141</v>
      </c>
      <c r="D118" s="26"/>
      <c r="E118" s="70">
        <f>E119</f>
        <v>1071.0999999999999</v>
      </c>
    </row>
    <row r="119" spans="1:5" ht="93.75" x14ac:dyDescent="0.25">
      <c r="A119" s="15"/>
      <c r="B119" s="18" t="s">
        <v>70</v>
      </c>
      <c r="C119" s="19" t="s">
        <v>141</v>
      </c>
      <c r="D119" s="26" t="s">
        <v>71</v>
      </c>
      <c r="E119" s="70">
        <v>1071.0999999999999</v>
      </c>
    </row>
    <row r="120" spans="1:5" ht="27.75" customHeight="1" x14ac:dyDescent="0.25">
      <c r="A120" s="15"/>
      <c r="B120" s="25" t="s">
        <v>250</v>
      </c>
      <c r="C120" s="15" t="s">
        <v>139</v>
      </c>
      <c r="D120" s="21"/>
      <c r="E120" s="66">
        <f>E122</f>
        <v>111.2</v>
      </c>
    </row>
    <row r="121" spans="1:5" ht="42" customHeight="1" x14ac:dyDescent="0.25">
      <c r="A121" s="15"/>
      <c r="B121" s="25" t="s">
        <v>251</v>
      </c>
      <c r="C121" s="19" t="s">
        <v>140</v>
      </c>
      <c r="D121" s="21"/>
      <c r="E121" s="70">
        <f>E122</f>
        <v>111.2</v>
      </c>
    </row>
    <row r="122" spans="1:5" ht="42" customHeight="1" x14ac:dyDescent="0.25">
      <c r="A122" s="15"/>
      <c r="B122" s="18" t="s">
        <v>163</v>
      </c>
      <c r="C122" s="19" t="s">
        <v>164</v>
      </c>
      <c r="D122" s="21"/>
      <c r="E122" s="70">
        <f>E123</f>
        <v>111.2</v>
      </c>
    </row>
    <row r="123" spans="1:5" ht="24.75" customHeight="1" x14ac:dyDescent="0.25">
      <c r="A123" s="19"/>
      <c r="B123" s="18" t="s">
        <v>68</v>
      </c>
      <c r="C123" s="19" t="s">
        <v>164</v>
      </c>
      <c r="D123" s="21" t="s">
        <v>69</v>
      </c>
      <c r="E123" s="70">
        <v>111.2</v>
      </c>
    </row>
    <row r="124" spans="1:5" ht="37.5" x14ac:dyDescent="0.25">
      <c r="A124" s="19"/>
      <c r="B124" s="18" t="s">
        <v>102</v>
      </c>
      <c r="C124" s="15" t="s">
        <v>142</v>
      </c>
      <c r="D124" s="21"/>
      <c r="E124" s="66">
        <f>E125+E129+E136+E138+E134+E132</f>
        <v>10577.8</v>
      </c>
    </row>
    <row r="125" spans="1:5" ht="37.5" x14ac:dyDescent="0.25">
      <c r="A125" s="19"/>
      <c r="B125" s="18" t="s">
        <v>44</v>
      </c>
      <c r="C125" s="19" t="s">
        <v>143</v>
      </c>
      <c r="D125" s="21"/>
      <c r="E125" s="70">
        <f>SUM(E126:E128)</f>
        <v>9087.9</v>
      </c>
    </row>
    <row r="126" spans="1:5" ht="93.75" x14ac:dyDescent="0.25">
      <c r="A126" s="15"/>
      <c r="B126" s="18" t="s">
        <v>70</v>
      </c>
      <c r="C126" s="19" t="s">
        <v>143</v>
      </c>
      <c r="D126" s="21" t="s">
        <v>71</v>
      </c>
      <c r="E126" s="70">
        <v>8097.3</v>
      </c>
    </row>
    <row r="127" spans="1:5" ht="37.5" x14ac:dyDescent="0.25">
      <c r="A127" s="19"/>
      <c r="B127" s="22" t="s">
        <v>161</v>
      </c>
      <c r="C127" s="19" t="s">
        <v>143</v>
      </c>
      <c r="D127" s="21" t="s">
        <v>73</v>
      </c>
      <c r="E127" s="70">
        <v>940.6</v>
      </c>
    </row>
    <row r="128" spans="1:5" x14ac:dyDescent="0.25">
      <c r="A128" s="19"/>
      <c r="B128" s="22" t="s">
        <v>74</v>
      </c>
      <c r="C128" s="19" t="s">
        <v>143</v>
      </c>
      <c r="D128" s="21" t="s">
        <v>75</v>
      </c>
      <c r="E128" s="70">
        <f>'Приложение 5'!H32</f>
        <v>50</v>
      </c>
    </row>
    <row r="129" spans="1:5" x14ac:dyDescent="0.25">
      <c r="A129" s="19"/>
      <c r="B129" s="20" t="s">
        <v>262</v>
      </c>
      <c r="C129" s="19" t="s">
        <v>145</v>
      </c>
      <c r="D129" s="21"/>
      <c r="E129" s="70">
        <f>SUM(E130:E131)</f>
        <v>506</v>
      </c>
    </row>
    <row r="130" spans="1:5" ht="37.5" x14ac:dyDescent="0.25">
      <c r="A130" s="19"/>
      <c r="B130" s="22" t="s">
        <v>72</v>
      </c>
      <c r="C130" s="19" t="s">
        <v>145</v>
      </c>
      <c r="D130" s="21" t="s">
        <v>73</v>
      </c>
      <c r="E130" s="70">
        <f>'Приложение 5'!H64</f>
        <v>50</v>
      </c>
    </row>
    <row r="131" spans="1:5" ht="24.75" customHeight="1" x14ac:dyDescent="0.25">
      <c r="A131" s="19"/>
      <c r="B131" s="22" t="s">
        <v>87</v>
      </c>
      <c r="C131" s="19" t="s">
        <v>145</v>
      </c>
      <c r="D131" s="21" t="s">
        <v>88</v>
      </c>
      <c r="E131" s="70">
        <f>'Приложение 5'!H65</f>
        <v>456</v>
      </c>
    </row>
    <row r="132" spans="1:5" ht="64.5" customHeight="1" x14ac:dyDescent="0.25">
      <c r="A132" s="19"/>
      <c r="B132" s="18" t="s">
        <v>317</v>
      </c>
      <c r="C132" s="19" t="s">
        <v>304</v>
      </c>
      <c r="D132" s="21"/>
      <c r="E132" s="70">
        <v>170</v>
      </c>
    </row>
    <row r="133" spans="1:5" ht="101.25" customHeight="1" x14ac:dyDescent="0.25">
      <c r="A133" s="19"/>
      <c r="B133" s="18" t="s">
        <v>70</v>
      </c>
      <c r="C133" s="19" t="s">
        <v>304</v>
      </c>
      <c r="D133" s="21" t="s">
        <v>71</v>
      </c>
      <c r="E133" s="70">
        <v>170</v>
      </c>
    </row>
    <row r="134" spans="1:5" ht="39.75" customHeight="1" x14ac:dyDescent="0.25">
      <c r="A134" s="19"/>
      <c r="B134" s="22" t="s">
        <v>166</v>
      </c>
      <c r="C134" s="19" t="s">
        <v>165</v>
      </c>
      <c r="D134" s="21"/>
      <c r="E134" s="70">
        <f>E135</f>
        <v>97</v>
      </c>
    </row>
    <row r="135" spans="1:5" ht="24.75" customHeight="1" x14ac:dyDescent="0.25">
      <c r="A135" s="19"/>
      <c r="B135" s="18" t="s">
        <v>68</v>
      </c>
      <c r="C135" s="19" t="s">
        <v>165</v>
      </c>
      <c r="D135" s="21" t="s">
        <v>69</v>
      </c>
      <c r="E135" s="70">
        <f>'Приложение 5'!H34</f>
        <v>97</v>
      </c>
    </row>
    <row r="136" spans="1:5" ht="44.25" customHeight="1" x14ac:dyDescent="0.25">
      <c r="A136" s="19"/>
      <c r="B136" s="18" t="s">
        <v>49</v>
      </c>
      <c r="C136" s="19" t="s">
        <v>146</v>
      </c>
      <c r="D136" s="21"/>
      <c r="E136" s="70">
        <f>E137</f>
        <v>709.3</v>
      </c>
    </row>
    <row r="137" spans="1:5" ht="93.75" x14ac:dyDescent="0.25">
      <c r="A137" s="19"/>
      <c r="B137" s="18" t="s">
        <v>70</v>
      </c>
      <c r="C137" s="19" t="s">
        <v>146</v>
      </c>
      <c r="D137" s="21" t="s">
        <v>71</v>
      </c>
      <c r="E137" s="70">
        <f>'Приложение 5'!H79</f>
        <v>709.3</v>
      </c>
    </row>
    <row r="138" spans="1:5" ht="60" customHeight="1" x14ac:dyDescent="0.25">
      <c r="A138" s="15"/>
      <c r="B138" s="25" t="s">
        <v>237</v>
      </c>
      <c r="C138" s="19" t="s">
        <v>144</v>
      </c>
      <c r="D138" s="21"/>
      <c r="E138" s="70">
        <f>E139</f>
        <v>7.6</v>
      </c>
    </row>
    <row r="139" spans="1:5" ht="37.5" x14ac:dyDescent="0.25">
      <c r="A139" s="15"/>
      <c r="B139" s="22" t="s">
        <v>161</v>
      </c>
      <c r="C139" s="19" t="s">
        <v>144</v>
      </c>
      <c r="D139" s="21" t="s">
        <v>73</v>
      </c>
      <c r="E139" s="70">
        <f>'[1]Приложение 8'!H34</f>
        <v>7.6</v>
      </c>
    </row>
    <row r="140" spans="1:5" ht="42.75" customHeight="1" x14ac:dyDescent="0.25">
      <c r="A140" s="15"/>
      <c r="B140" s="25" t="s">
        <v>239</v>
      </c>
      <c r="C140" s="15" t="s">
        <v>156</v>
      </c>
      <c r="D140" s="17"/>
      <c r="E140" s="66">
        <f>E141</f>
        <v>12428.2</v>
      </c>
    </row>
    <row r="141" spans="1:5" ht="62.25" customHeight="1" x14ac:dyDescent="0.25">
      <c r="A141" s="15"/>
      <c r="B141" s="22" t="s">
        <v>240</v>
      </c>
      <c r="C141" s="19" t="s">
        <v>157</v>
      </c>
      <c r="D141" s="21"/>
      <c r="E141" s="70">
        <f>E142</f>
        <v>12428.2</v>
      </c>
    </row>
    <row r="142" spans="1:5" ht="41.25" customHeight="1" x14ac:dyDescent="0.25">
      <c r="A142" s="15"/>
      <c r="B142" s="22" t="s">
        <v>179</v>
      </c>
      <c r="C142" s="19" t="s">
        <v>158</v>
      </c>
      <c r="D142" s="21"/>
      <c r="E142" s="70">
        <f>SUM(E143:E145)</f>
        <v>12428.2</v>
      </c>
    </row>
    <row r="143" spans="1:5" ht="100.5" customHeight="1" x14ac:dyDescent="0.25">
      <c r="A143" s="15"/>
      <c r="B143" s="18" t="s">
        <v>70</v>
      </c>
      <c r="C143" s="68" t="s">
        <v>158</v>
      </c>
      <c r="D143" s="65" t="s">
        <v>71</v>
      </c>
      <c r="E143" s="70">
        <v>8051.4</v>
      </c>
    </row>
    <row r="144" spans="1:5" ht="46.5" customHeight="1" x14ac:dyDescent="0.25">
      <c r="A144" s="15"/>
      <c r="B144" s="22" t="s">
        <v>161</v>
      </c>
      <c r="C144" s="68" t="s">
        <v>158</v>
      </c>
      <c r="D144" s="65" t="s">
        <v>73</v>
      </c>
      <c r="E144" s="70">
        <v>4356.8</v>
      </c>
    </row>
    <row r="145" spans="1:5" ht="22.5" customHeight="1" x14ac:dyDescent="0.25">
      <c r="A145" s="15"/>
      <c r="B145" s="22" t="s">
        <v>74</v>
      </c>
      <c r="C145" s="68" t="s">
        <v>158</v>
      </c>
      <c r="D145" s="65" t="s">
        <v>75</v>
      </c>
      <c r="E145" s="70">
        <f>'Приложение 5'!H71</f>
        <v>20</v>
      </c>
    </row>
    <row r="146" spans="1:5" ht="22.5" customHeight="1" x14ac:dyDescent="0.25">
      <c r="A146" s="15"/>
      <c r="B146" s="22" t="s">
        <v>284</v>
      </c>
      <c r="C146" s="15" t="s">
        <v>283</v>
      </c>
      <c r="D146" s="17"/>
      <c r="E146" s="66">
        <f>E147</f>
        <v>1383.3</v>
      </c>
    </row>
    <row r="147" spans="1:5" ht="22.5" customHeight="1" x14ac:dyDescent="0.25">
      <c r="A147" s="15"/>
      <c r="B147" s="22" t="s">
        <v>282</v>
      </c>
      <c r="C147" s="19" t="s">
        <v>285</v>
      </c>
      <c r="D147" s="21"/>
      <c r="E147" s="70">
        <f>E148</f>
        <v>1383.3</v>
      </c>
    </row>
    <row r="148" spans="1:5" ht="38.25" customHeight="1" x14ac:dyDescent="0.25">
      <c r="A148" s="15"/>
      <c r="B148" s="22" t="s">
        <v>287</v>
      </c>
      <c r="C148" s="19" t="s">
        <v>286</v>
      </c>
      <c r="D148" s="21"/>
      <c r="E148" s="70">
        <f>E149</f>
        <v>1383.3</v>
      </c>
    </row>
    <row r="149" spans="1:5" ht="22.5" customHeight="1" x14ac:dyDescent="0.25">
      <c r="A149" s="15"/>
      <c r="B149" s="22" t="s">
        <v>74</v>
      </c>
      <c r="C149" s="19" t="s">
        <v>286</v>
      </c>
      <c r="D149" s="21" t="s">
        <v>75</v>
      </c>
      <c r="E149" s="70">
        <v>1383.3</v>
      </c>
    </row>
    <row r="150" spans="1:5" ht="22.5" customHeight="1" x14ac:dyDescent="0.25">
      <c r="A150" s="15">
        <v>13</v>
      </c>
      <c r="B150" s="16" t="s">
        <v>270</v>
      </c>
      <c r="C150" s="15" t="s">
        <v>271</v>
      </c>
      <c r="D150" s="17"/>
      <c r="E150" s="66">
        <f>E151</f>
        <v>3</v>
      </c>
    </row>
    <row r="151" spans="1:5" ht="40.5" customHeight="1" x14ac:dyDescent="0.25">
      <c r="A151" s="15"/>
      <c r="B151" s="22" t="s">
        <v>272</v>
      </c>
      <c r="C151" s="19" t="s">
        <v>273</v>
      </c>
      <c r="D151" s="21"/>
      <c r="E151" s="70">
        <f>E152</f>
        <v>3</v>
      </c>
    </row>
    <row r="152" spans="1:5" ht="22.5" customHeight="1" x14ac:dyDescent="0.25">
      <c r="A152" s="15"/>
      <c r="B152" s="22" t="s">
        <v>274</v>
      </c>
      <c r="C152" s="19" t="s">
        <v>275</v>
      </c>
      <c r="D152" s="21"/>
      <c r="E152" s="70">
        <f>E153</f>
        <v>3</v>
      </c>
    </row>
    <row r="153" spans="1:5" ht="41.25" customHeight="1" x14ac:dyDescent="0.25">
      <c r="A153" s="15"/>
      <c r="B153" s="22" t="s">
        <v>276</v>
      </c>
      <c r="C153" s="19" t="s">
        <v>275</v>
      </c>
      <c r="D153" s="21" t="s">
        <v>277</v>
      </c>
      <c r="E153" s="70">
        <f>'Приложение 5'!H224</f>
        <v>3</v>
      </c>
    </row>
    <row r="154" spans="1:5" ht="40.5" customHeight="1" x14ac:dyDescent="0.25">
      <c r="A154" s="15">
        <v>14</v>
      </c>
      <c r="B154" s="16" t="s">
        <v>292</v>
      </c>
      <c r="C154" s="15" t="s">
        <v>278</v>
      </c>
      <c r="D154" s="17"/>
      <c r="E154" s="66">
        <f>E155+E158</f>
        <v>540</v>
      </c>
    </row>
    <row r="155" spans="1:5" ht="22.5" customHeight="1" x14ac:dyDescent="0.25">
      <c r="A155" s="15"/>
      <c r="B155" s="18" t="s">
        <v>280</v>
      </c>
      <c r="C155" s="19" t="s">
        <v>279</v>
      </c>
      <c r="D155" s="21"/>
      <c r="E155" s="70">
        <f>E156</f>
        <v>100</v>
      </c>
    </row>
    <row r="156" spans="1:5" ht="39.75" customHeight="1" x14ac:dyDescent="0.25">
      <c r="A156" s="15"/>
      <c r="B156" s="18" t="s">
        <v>238</v>
      </c>
      <c r="C156" s="19" t="s">
        <v>281</v>
      </c>
      <c r="D156" s="21"/>
      <c r="E156" s="70">
        <f>E157</f>
        <v>100</v>
      </c>
    </row>
    <row r="157" spans="1:5" ht="21.75" customHeight="1" x14ac:dyDescent="0.25">
      <c r="A157" s="15"/>
      <c r="B157" s="22" t="s">
        <v>74</v>
      </c>
      <c r="C157" s="19" t="s">
        <v>281</v>
      </c>
      <c r="D157" s="21" t="s">
        <v>75</v>
      </c>
      <c r="E157" s="70">
        <f>'Приложение 5'!H46</f>
        <v>100</v>
      </c>
    </row>
    <row r="158" spans="1:5" ht="23.25" customHeight="1" x14ac:dyDescent="0.25">
      <c r="A158" s="15"/>
      <c r="B158" s="22" t="s">
        <v>314</v>
      </c>
      <c r="C158" s="19" t="s">
        <v>306</v>
      </c>
      <c r="D158" s="21"/>
      <c r="E158" s="70">
        <v>440</v>
      </c>
    </row>
    <row r="159" spans="1:5" ht="22.5" customHeight="1" x14ac:dyDescent="0.25">
      <c r="A159" s="15"/>
      <c r="B159" s="22" t="s">
        <v>87</v>
      </c>
      <c r="C159" s="19" t="s">
        <v>306</v>
      </c>
      <c r="D159" s="21" t="s">
        <v>88</v>
      </c>
      <c r="E159" s="70">
        <v>440</v>
      </c>
    </row>
    <row r="160" spans="1:5" ht="12.75" customHeight="1" x14ac:dyDescent="0.25">
      <c r="A160" s="27"/>
      <c r="B160" s="50"/>
      <c r="C160" s="28"/>
      <c r="D160" s="29"/>
      <c r="E160" s="30"/>
    </row>
    <row r="161" spans="1:5" ht="12.75" hidden="1" customHeight="1" x14ac:dyDescent="0.25">
      <c r="A161" s="27"/>
      <c r="B161" s="50"/>
      <c r="C161" s="28"/>
      <c r="D161" s="29"/>
      <c r="E161" s="30"/>
    </row>
    <row r="162" spans="1:5" x14ac:dyDescent="0.3">
      <c r="B162" s="2" t="s">
        <v>155</v>
      </c>
      <c r="C162" s="2"/>
      <c r="D162" s="2"/>
      <c r="E162" s="2"/>
    </row>
    <row r="163" spans="1:5" x14ac:dyDescent="0.3">
      <c r="B163" s="1" t="s">
        <v>152</v>
      </c>
      <c r="C163" s="1"/>
      <c r="D163" s="1"/>
      <c r="E163" s="1" t="s">
        <v>150</v>
      </c>
    </row>
  </sheetData>
  <mergeCells count="10">
    <mergeCell ref="G80:M80"/>
    <mergeCell ref="F70:M73"/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0"/>
  <sheetViews>
    <sheetView zoomScale="80" zoomScaleNormal="80" workbookViewId="0">
      <selection activeCell="C1" sqref="C1:H1"/>
    </sheetView>
  </sheetViews>
  <sheetFormatPr defaultRowHeight="18.75" x14ac:dyDescent="0.3"/>
  <cols>
    <col min="1" max="1" width="5.7109375" style="3" customWidth="1"/>
    <col min="2" max="2" width="56.140625" style="34" customWidth="1"/>
    <col min="3" max="5" width="6.42578125" style="4" customWidth="1"/>
    <col min="6" max="6" width="17.7109375" style="4" customWidth="1"/>
    <col min="7" max="7" width="6.42578125" style="4" customWidth="1"/>
    <col min="8" max="8" width="16.140625" style="31" customWidth="1"/>
    <col min="9" max="9" width="33.140625" style="5" customWidth="1"/>
    <col min="10" max="16384" width="9.140625" style="5"/>
  </cols>
  <sheetData>
    <row r="1" spans="1:8" ht="78.75" customHeight="1" x14ac:dyDescent="0.25">
      <c r="C1" s="128" t="s">
        <v>368</v>
      </c>
      <c r="D1" s="128"/>
      <c r="E1" s="128"/>
      <c r="F1" s="128"/>
      <c r="G1" s="128"/>
      <c r="H1" s="128"/>
    </row>
    <row r="3" spans="1:8" ht="83.25" customHeight="1" x14ac:dyDescent="0.25">
      <c r="C3" s="128" t="s">
        <v>322</v>
      </c>
      <c r="D3" s="128"/>
      <c r="E3" s="128"/>
      <c r="F3" s="128"/>
      <c r="G3" s="128"/>
      <c r="H3" s="128"/>
    </row>
    <row r="5" spans="1:8" ht="15" customHeight="1" x14ac:dyDescent="0.3">
      <c r="B5" s="35"/>
      <c r="C5" s="36"/>
      <c r="D5" s="36"/>
      <c r="E5" s="36"/>
      <c r="F5" s="36"/>
      <c r="G5" s="36"/>
    </row>
    <row r="6" spans="1:8" s="1" customFormat="1" ht="22.5" customHeight="1" x14ac:dyDescent="0.3">
      <c r="A6" s="115" t="s">
        <v>65</v>
      </c>
      <c r="B6" s="115"/>
      <c r="C6" s="115"/>
      <c r="D6" s="115"/>
      <c r="E6" s="115"/>
      <c r="F6" s="115"/>
      <c r="G6" s="115"/>
      <c r="H6" s="115"/>
    </row>
    <row r="7" spans="1:8" s="1" customFormat="1" ht="22.5" customHeight="1" x14ac:dyDescent="0.3">
      <c r="A7" s="114" t="s">
        <v>266</v>
      </c>
      <c r="B7" s="114"/>
      <c r="C7" s="114"/>
      <c r="D7" s="114"/>
      <c r="E7" s="114"/>
      <c r="F7" s="114"/>
      <c r="G7" s="114"/>
      <c r="H7" s="114"/>
    </row>
    <row r="8" spans="1:8" ht="16.5" customHeight="1" x14ac:dyDescent="0.3">
      <c r="B8" s="35"/>
      <c r="C8" s="36"/>
      <c r="D8" s="36"/>
      <c r="E8" s="36"/>
      <c r="F8" s="36"/>
      <c r="G8" s="36"/>
    </row>
    <row r="9" spans="1:8" ht="69" customHeight="1" x14ac:dyDescent="0.25">
      <c r="A9" s="6" t="s">
        <v>40</v>
      </c>
      <c r="B9" s="6" t="s">
        <v>1</v>
      </c>
      <c r="C9" s="6" t="s">
        <v>6</v>
      </c>
      <c r="D9" s="7" t="s">
        <v>7</v>
      </c>
      <c r="E9" s="7" t="s">
        <v>8</v>
      </c>
      <c r="F9" s="7" t="s">
        <v>9</v>
      </c>
      <c r="G9" s="6" t="s">
        <v>10</v>
      </c>
      <c r="H9" s="8" t="s">
        <v>59</v>
      </c>
    </row>
    <row r="10" spans="1:8" x14ac:dyDescent="0.25">
      <c r="A10" s="37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2">
        <v>8</v>
      </c>
    </row>
    <row r="11" spans="1:8" ht="44.25" customHeight="1" x14ac:dyDescent="0.25">
      <c r="A11" s="15"/>
      <c r="B11" s="16" t="s">
        <v>66</v>
      </c>
      <c r="C11" s="16">
        <v>991</v>
      </c>
      <c r="D11" s="38"/>
      <c r="E11" s="38"/>
      <c r="F11" s="38"/>
      <c r="G11" s="16"/>
      <c r="H11" s="66">
        <f>H12</f>
        <v>111.2</v>
      </c>
    </row>
    <row r="12" spans="1:8" ht="27" customHeight="1" x14ac:dyDescent="0.25">
      <c r="A12" s="15">
        <v>1</v>
      </c>
      <c r="B12" s="16" t="s">
        <v>3</v>
      </c>
      <c r="C12" s="16">
        <v>991</v>
      </c>
      <c r="D12" s="38" t="s">
        <v>13</v>
      </c>
      <c r="E12" s="38" t="s">
        <v>21</v>
      </c>
      <c r="F12" s="38"/>
      <c r="G12" s="16"/>
      <c r="H12" s="66">
        <f>H18</f>
        <v>111.2</v>
      </c>
    </row>
    <row r="13" spans="1:8" ht="64.5" customHeight="1" x14ac:dyDescent="0.25">
      <c r="A13" s="15"/>
      <c r="B13" s="18" t="s">
        <v>67</v>
      </c>
      <c r="C13" s="16">
        <v>991</v>
      </c>
      <c r="D13" s="17" t="s">
        <v>13</v>
      </c>
      <c r="E13" s="17" t="s">
        <v>34</v>
      </c>
      <c r="F13" s="17"/>
      <c r="G13" s="17"/>
      <c r="H13" s="66">
        <f>H18</f>
        <v>111.2</v>
      </c>
    </row>
    <row r="14" spans="1:8" ht="60.75" customHeight="1" x14ac:dyDescent="0.25">
      <c r="A14" s="15"/>
      <c r="B14" s="18" t="s">
        <v>290</v>
      </c>
      <c r="C14" s="22">
        <v>991</v>
      </c>
      <c r="D14" s="21" t="s">
        <v>13</v>
      </c>
      <c r="E14" s="21" t="s">
        <v>34</v>
      </c>
      <c r="F14" s="19" t="s">
        <v>101</v>
      </c>
      <c r="G14" s="21"/>
      <c r="H14" s="70">
        <f>H18</f>
        <v>111.2</v>
      </c>
    </row>
    <row r="15" spans="1:8" ht="45" customHeight="1" x14ac:dyDescent="0.25">
      <c r="A15" s="15"/>
      <c r="B15" s="25" t="s">
        <v>250</v>
      </c>
      <c r="C15" s="22">
        <v>991</v>
      </c>
      <c r="D15" s="21" t="s">
        <v>13</v>
      </c>
      <c r="E15" s="21" t="s">
        <v>34</v>
      </c>
      <c r="F15" s="19" t="s">
        <v>139</v>
      </c>
      <c r="G15" s="21"/>
      <c r="H15" s="70">
        <f>H18</f>
        <v>111.2</v>
      </c>
    </row>
    <row r="16" spans="1:8" ht="45" customHeight="1" x14ac:dyDescent="0.25">
      <c r="A16" s="15"/>
      <c r="B16" s="25" t="s">
        <v>252</v>
      </c>
      <c r="C16" s="22">
        <v>991</v>
      </c>
      <c r="D16" s="21" t="s">
        <v>13</v>
      </c>
      <c r="E16" s="21" t="s">
        <v>34</v>
      </c>
      <c r="F16" s="19" t="s">
        <v>140</v>
      </c>
      <c r="G16" s="21"/>
      <c r="H16" s="70">
        <f>H18</f>
        <v>111.2</v>
      </c>
    </row>
    <row r="17" spans="1:8" ht="59.25" customHeight="1" x14ac:dyDescent="0.25">
      <c r="A17" s="15"/>
      <c r="B17" s="18" t="s">
        <v>163</v>
      </c>
      <c r="C17" s="22">
        <v>991</v>
      </c>
      <c r="D17" s="21" t="s">
        <v>13</v>
      </c>
      <c r="E17" s="21" t="s">
        <v>34</v>
      </c>
      <c r="F17" s="19" t="s">
        <v>164</v>
      </c>
      <c r="G17" s="21"/>
      <c r="H17" s="70">
        <f>H18</f>
        <v>111.2</v>
      </c>
    </row>
    <row r="18" spans="1:8" ht="24" customHeight="1" x14ac:dyDescent="0.25">
      <c r="A18" s="15"/>
      <c r="B18" s="18" t="s">
        <v>68</v>
      </c>
      <c r="C18" s="22">
        <v>991</v>
      </c>
      <c r="D18" s="21" t="s">
        <v>13</v>
      </c>
      <c r="E18" s="21" t="s">
        <v>34</v>
      </c>
      <c r="F18" s="19" t="s">
        <v>164</v>
      </c>
      <c r="G18" s="21" t="s">
        <v>69</v>
      </c>
      <c r="H18" s="70">
        <v>111.2</v>
      </c>
    </row>
    <row r="19" spans="1:8" ht="37.5" x14ac:dyDescent="0.25">
      <c r="A19" s="15"/>
      <c r="B19" s="16" t="s">
        <v>58</v>
      </c>
      <c r="C19" s="16">
        <v>992</v>
      </c>
      <c r="D19" s="38"/>
      <c r="E19" s="38"/>
      <c r="F19" s="38"/>
      <c r="G19" s="16"/>
      <c r="H19" s="66">
        <f>H20+H72+H80+H97+H123+H154+H177+H194+H212+H219</f>
        <v>110908.2</v>
      </c>
    </row>
    <row r="20" spans="1:8" ht="27" customHeight="1" x14ac:dyDescent="0.25">
      <c r="A20" s="15">
        <v>1</v>
      </c>
      <c r="B20" s="16" t="s">
        <v>3</v>
      </c>
      <c r="C20" s="16">
        <v>992</v>
      </c>
      <c r="D20" s="38" t="s">
        <v>13</v>
      </c>
      <c r="E20" s="38" t="s">
        <v>21</v>
      </c>
      <c r="F20" s="38"/>
      <c r="G20" s="16"/>
      <c r="H20" s="66">
        <f>H21+H26+H37+H42+H47</f>
        <v>22522</v>
      </c>
    </row>
    <row r="21" spans="1:8" s="39" customFormat="1" ht="64.5" customHeight="1" x14ac:dyDescent="0.25">
      <c r="A21" s="15"/>
      <c r="B21" s="33" t="s">
        <v>43</v>
      </c>
      <c r="C21" s="16">
        <v>992</v>
      </c>
      <c r="D21" s="38" t="s">
        <v>13</v>
      </c>
      <c r="E21" s="38" t="s">
        <v>18</v>
      </c>
      <c r="F21" s="38"/>
      <c r="G21" s="16"/>
      <c r="H21" s="66">
        <f>H22</f>
        <v>1071.0999999999999</v>
      </c>
    </row>
    <row r="22" spans="1:8" s="39" customFormat="1" ht="64.5" customHeight="1" x14ac:dyDescent="0.25">
      <c r="A22" s="15"/>
      <c r="B22" s="18" t="s">
        <v>290</v>
      </c>
      <c r="C22" s="22">
        <v>991</v>
      </c>
      <c r="D22" s="21" t="s">
        <v>13</v>
      </c>
      <c r="E22" s="21" t="s">
        <v>18</v>
      </c>
      <c r="F22" s="19" t="s">
        <v>101</v>
      </c>
      <c r="G22" s="16"/>
      <c r="H22" s="70">
        <f>H23</f>
        <v>1071.0999999999999</v>
      </c>
    </row>
    <row r="23" spans="1:8" s="39" customFormat="1" ht="39.75" customHeight="1" x14ac:dyDescent="0.25">
      <c r="A23" s="15"/>
      <c r="B23" s="18" t="s">
        <v>242</v>
      </c>
      <c r="C23" s="18">
        <v>992</v>
      </c>
      <c r="D23" s="26" t="s">
        <v>13</v>
      </c>
      <c r="E23" s="26" t="s">
        <v>18</v>
      </c>
      <c r="F23" s="19" t="s">
        <v>100</v>
      </c>
      <c r="G23" s="22"/>
      <c r="H23" s="70">
        <f>H24</f>
        <v>1071.0999999999999</v>
      </c>
    </row>
    <row r="24" spans="1:8" s="39" customFormat="1" ht="42.75" customHeight="1" x14ac:dyDescent="0.25">
      <c r="A24" s="15"/>
      <c r="B24" s="18" t="s">
        <v>44</v>
      </c>
      <c r="C24" s="22">
        <v>992</v>
      </c>
      <c r="D24" s="26" t="s">
        <v>13</v>
      </c>
      <c r="E24" s="26" t="s">
        <v>18</v>
      </c>
      <c r="F24" s="19" t="s">
        <v>141</v>
      </c>
      <c r="G24" s="26"/>
      <c r="H24" s="70">
        <f>H25</f>
        <v>1071.0999999999999</v>
      </c>
    </row>
    <row r="25" spans="1:8" s="39" customFormat="1" ht="101.25" customHeight="1" x14ac:dyDescent="0.25">
      <c r="A25" s="15"/>
      <c r="B25" s="18" t="s">
        <v>70</v>
      </c>
      <c r="C25" s="22">
        <v>992</v>
      </c>
      <c r="D25" s="26" t="s">
        <v>13</v>
      </c>
      <c r="E25" s="26" t="s">
        <v>18</v>
      </c>
      <c r="F25" s="19" t="s">
        <v>141</v>
      </c>
      <c r="G25" s="26" t="s">
        <v>71</v>
      </c>
      <c r="H25" s="70">
        <v>1071.0999999999999</v>
      </c>
    </row>
    <row r="26" spans="1:8" s="39" customFormat="1" ht="81.75" customHeight="1" x14ac:dyDescent="0.25">
      <c r="A26" s="19"/>
      <c r="B26" s="32" t="s">
        <v>288</v>
      </c>
      <c r="C26" s="16">
        <v>992</v>
      </c>
      <c r="D26" s="38" t="s">
        <v>13</v>
      </c>
      <c r="E26" s="38" t="s">
        <v>14</v>
      </c>
      <c r="F26" s="38"/>
      <c r="G26" s="16"/>
      <c r="H26" s="66">
        <f>H27</f>
        <v>9192.5</v>
      </c>
    </row>
    <row r="27" spans="1:8" ht="62.25" customHeight="1" x14ac:dyDescent="0.25">
      <c r="A27" s="19"/>
      <c r="B27" s="22" t="s">
        <v>290</v>
      </c>
      <c r="C27" s="22">
        <v>992</v>
      </c>
      <c r="D27" s="26" t="s">
        <v>13</v>
      </c>
      <c r="E27" s="26" t="s">
        <v>14</v>
      </c>
      <c r="F27" s="19" t="s">
        <v>101</v>
      </c>
      <c r="G27" s="22"/>
      <c r="H27" s="70">
        <f>H28</f>
        <v>9192.5</v>
      </c>
    </row>
    <row r="28" spans="1:8" ht="39.75" customHeight="1" x14ac:dyDescent="0.25">
      <c r="A28" s="19"/>
      <c r="B28" s="18" t="s">
        <v>102</v>
      </c>
      <c r="C28" s="22">
        <v>992</v>
      </c>
      <c r="D28" s="21" t="s">
        <v>13</v>
      </c>
      <c r="E28" s="21" t="s">
        <v>14</v>
      </c>
      <c r="F28" s="19" t="s">
        <v>142</v>
      </c>
      <c r="G28" s="21"/>
      <c r="H28" s="70">
        <f>H29+H35+H33</f>
        <v>9192.5</v>
      </c>
    </row>
    <row r="29" spans="1:8" ht="42" customHeight="1" x14ac:dyDescent="0.25">
      <c r="A29" s="19"/>
      <c r="B29" s="18" t="s">
        <v>44</v>
      </c>
      <c r="C29" s="18">
        <v>992</v>
      </c>
      <c r="D29" s="21" t="s">
        <v>13</v>
      </c>
      <c r="E29" s="21" t="s">
        <v>14</v>
      </c>
      <c r="F29" s="19" t="s">
        <v>143</v>
      </c>
      <c r="G29" s="21"/>
      <c r="H29" s="70">
        <f>SUM(H30:H32)</f>
        <v>9087.9</v>
      </c>
    </row>
    <row r="30" spans="1:8" ht="101.25" customHeight="1" x14ac:dyDescent="0.25">
      <c r="A30" s="19"/>
      <c r="B30" s="18" t="s">
        <v>70</v>
      </c>
      <c r="C30" s="18">
        <v>992</v>
      </c>
      <c r="D30" s="21" t="s">
        <v>13</v>
      </c>
      <c r="E30" s="21" t="s">
        <v>14</v>
      </c>
      <c r="F30" s="19" t="s">
        <v>143</v>
      </c>
      <c r="G30" s="21" t="s">
        <v>71</v>
      </c>
      <c r="H30" s="70">
        <v>8097.3</v>
      </c>
    </row>
    <row r="31" spans="1:8" ht="42" customHeight="1" x14ac:dyDescent="0.25">
      <c r="A31" s="19"/>
      <c r="B31" s="22" t="s">
        <v>161</v>
      </c>
      <c r="C31" s="18">
        <v>992</v>
      </c>
      <c r="D31" s="21" t="s">
        <v>13</v>
      </c>
      <c r="E31" s="21" t="s">
        <v>14</v>
      </c>
      <c r="F31" s="19" t="s">
        <v>143</v>
      </c>
      <c r="G31" s="21" t="s">
        <v>73</v>
      </c>
      <c r="H31" s="70">
        <v>940.6</v>
      </c>
    </row>
    <row r="32" spans="1:8" ht="21.75" customHeight="1" x14ac:dyDescent="0.25">
      <c r="A32" s="19"/>
      <c r="B32" s="22" t="s">
        <v>74</v>
      </c>
      <c r="C32" s="18">
        <v>992</v>
      </c>
      <c r="D32" s="21" t="s">
        <v>13</v>
      </c>
      <c r="E32" s="21" t="s">
        <v>14</v>
      </c>
      <c r="F32" s="19" t="s">
        <v>143</v>
      </c>
      <c r="G32" s="21" t="s">
        <v>75</v>
      </c>
      <c r="H32" s="70">
        <v>50</v>
      </c>
    </row>
    <row r="33" spans="1:8" ht="39.75" customHeight="1" x14ac:dyDescent="0.25">
      <c r="A33" s="19"/>
      <c r="B33" s="22" t="s">
        <v>166</v>
      </c>
      <c r="C33" s="18">
        <v>992</v>
      </c>
      <c r="D33" s="21" t="s">
        <v>13</v>
      </c>
      <c r="E33" s="21" t="s">
        <v>14</v>
      </c>
      <c r="F33" s="19" t="s">
        <v>165</v>
      </c>
      <c r="G33" s="21"/>
      <c r="H33" s="70">
        <f>H34</f>
        <v>97</v>
      </c>
    </row>
    <row r="34" spans="1:8" ht="21.75" customHeight="1" x14ac:dyDescent="0.25">
      <c r="A34" s="19"/>
      <c r="B34" s="18" t="s">
        <v>68</v>
      </c>
      <c r="C34" s="18">
        <v>992</v>
      </c>
      <c r="D34" s="21" t="s">
        <v>13</v>
      </c>
      <c r="E34" s="21" t="s">
        <v>14</v>
      </c>
      <c r="F34" s="19" t="s">
        <v>165</v>
      </c>
      <c r="G34" s="21" t="s">
        <v>69</v>
      </c>
      <c r="H34" s="70">
        <v>97</v>
      </c>
    </row>
    <row r="35" spans="1:8" ht="60" customHeight="1" x14ac:dyDescent="0.25">
      <c r="A35" s="19"/>
      <c r="B35" s="25" t="s">
        <v>237</v>
      </c>
      <c r="C35" s="22">
        <v>992</v>
      </c>
      <c r="D35" s="21" t="s">
        <v>13</v>
      </c>
      <c r="E35" s="21" t="s">
        <v>14</v>
      </c>
      <c r="F35" s="19" t="s">
        <v>144</v>
      </c>
      <c r="G35" s="21"/>
      <c r="H35" s="70">
        <v>7.6</v>
      </c>
    </row>
    <row r="36" spans="1:8" ht="43.5" customHeight="1" x14ac:dyDescent="0.25">
      <c r="A36" s="19"/>
      <c r="B36" s="22" t="s">
        <v>161</v>
      </c>
      <c r="C36" s="22">
        <v>992</v>
      </c>
      <c r="D36" s="21" t="s">
        <v>13</v>
      </c>
      <c r="E36" s="21" t="s">
        <v>14</v>
      </c>
      <c r="F36" s="19" t="s">
        <v>144</v>
      </c>
      <c r="G36" s="21" t="s">
        <v>73</v>
      </c>
      <c r="H36" s="70">
        <v>7.6</v>
      </c>
    </row>
    <row r="37" spans="1:8" ht="43.5" customHeight="1" x14ac:dyDescent="0.25">
      <c r="A37" s="19"/>
      <c r="B37" s="22" t="s">
        <v>282</v>
      </c>
      <c r="C37" s="16">
        <v>992</v>
      </c>
      <c r="D37" s="17" t="s">
        <v>13</v>
      </c>
      <c r="E37" s="17" t="s">
        <v>37</v>
      </c>
      <c r="F37" s="15"/>
      <c r="G37" s="17"/>
      <c r="H37" s="66">
        <f>H38</f>
        <v>1383.3</v>
      </c>
    </row>
    <row r="38" spans="1:8" ht="26.25" customHeight="1" x14ac:dyDescent="0.25">
      <c r="A38" s="19"/>
      <c r="B38" s="22" t="s">
        <v>284</v>
      </c>
      <c r="C38" s="22">
        <v>992</v>
      </c>
      <c r="D38" s="21" t="s">
        <v>13</v>
      </c>
      <c r="E38" s="21" t="s">
        <v>37</v>
      </c>
      <c r="F38" s="19" t="s">
        <v>283</v>
      </c>
      <c r="G38" s="21"/>
      <c r="H38" s="70">
        <f>H39</f>
        <v>1383.3</v>
      </c>
    </row>
    <row r="39" spans="1:8" ht="43.5" customHeight="1" x14ac:dyDescent="0.25">
      <c r="A39" s="19"/>
      <c r="B39" s="22" t="s">
        <v>282</v>
      </c>
      <c r="C39" s="22">
        <v>992</v>
      </c>
      <c r="D39" s="21" t="s">
        <v>13</v>
      </c>
      <c r="E39" s="21" t="s">
        <v>37</v>
      </c>
      <c r="F39" s="19" t="s">
        <v>285</v>
      </c>
      <c r="G39" s="21"/>
      <c r="H39" s="70">
        <f>H40</f>
        <v>1383.3</v>
      </c>
    </row>
    <row r="40" spans="1:8" ht="43.5" customHeight="1" x14ac:dyDescent="0.25">
      <c r="A40" s="19"/>
      <c r="B40" s="22" t="s">
        <v>287</v>
      </c>
      <c r="C40" s="22">
        <v>992</v>
      </c>
      <c r="D40" s="21" t="s">
        <v>13</v>
      </c>
      <c r="E40" s="21" t="s">
        <v>37</v>
      </c>
      <c r="F40" s="19" t="s">
        <v>286</v>
      </c>
      <c r="G40" s="21"/>
      <c r="H40" s="70">
        <f>H41</f>
        <v>1383.3</v>
      </c>
    </row>
    <row r="41" spans="1:8" ht="26.25" customHeight="1" x14ac:dyDescent="0.25">
      <c r="A41" s="19"/>
      <c r="B41" s="22" t="s">
        <v>74</v>
      </c>
      <c r="C41" s="22">
        <v>992</v>
      </c>
      <c r="D41" s="21" t="s">
        <v>13</v>
      </c>
      <c r="E41" s="21" t="s">
        <v>37</v>
      </c>
      <c r="F41" s="19" t="s">
        <v>286</v>
      </c>
      <c r="G41" s="21" t="s">
        <v>75</v>
      </c>
      <c r="H41" s="70">
        <v>1383.3</v>
      </c>
    </row>
    <row r="42" spans="1:8" ht="23.25" customHeight="1" x14ac:dyDescent="0.25">
      <c r="A42" s="19"/>
      <c r="B42" s="18" t="s">
        <v>15</v>
      </c>
      <c r="C42" s="16">
        <v>992</v>
      </c>
      <c r="D42" s="17" t="s">
        <v>13</v>
      </c>
      <c r="E42" s="17" t="s">
        <v>30</v>
      </c>
      <c r="F42" s="17"/>
      <c r="G42" s="17"/>
      <c r="H42" s="66">
        <v>100</v>
      </c>
    </row>
    <row r="43" spans="1:8" ht="40.5" customHeight="1" x14ac:dyDescent="0.25">
      <c r="A43" s="19"/>
      <c r="B43" s="22" t="s">
        <v>291</v>
      </c>
      <c r="C43" s="22">
        <v>992</v>
      </c>
      <c r="D43" s="26" t="s">
        <v>13</v>
      </c>
      <c r="E43" s="26" t="s">
        <v>30</v>
      </c>
      <c r="F43" s="19" t="s">
        <v>278</v>
      </c>
      <c r="G43" s="21"/>
      <c r="H43" s="70">
        <v>100</v>
      </c>
    </row>
    <row r="44" spans="1:8" ht="25.5" customHeight="1" x14ac:dyDescent="0.25">
      <c r="A44" s="19"/>
      <c r="B44" s="18" t="s">
        <v>280</v>
      </c>
      <c r="C44" s="40">
        <v>992</v>
      </c>
      <c r="D44" s="41">
        <v>1</v>
      </c>
      <c r="E44" s="41">
        <v>11</v>
      </c>
      <c r="F44" s="19" t="s">
        <v>279</v>
      </c>
      <c r="G44" s="21"/>
      <c r="H44" s="70">
        <v>100</v>
      </c>
    </row>
    <row r="45" spans="1:8" ht="44.25" customHeight="1" x14ac:dyDescent="0.25">
      <c r="A45" s="19"/>
      <c r="B45" s="18" t="s">
        <v>238</v>
      </c>
      <c r="C45" s="40">
        <v>992</v>
      </c>
      <c r="D45" s="41">
        <v>1</v>
      </c>
      <c r="E45" s="41">
        <v>11</v>
      </c>
      <c r="F45" s="19" t="s">
        <v>281</v>
      </c>
      <c r="G45" s="21"/>
      <c r="H45" s="70">
        <v>100</v>
      </c>
    </row>
    <row r="46" spans="1:8" ht="27.75" customHeight="1" x14ac:dyDescent="0.25">
      <c r="A46" s="19"/>
      <c r="B46" s="22" t="s">
        <v>74</v>
      </c>
      <c r="C46" s="22">
        <v>992</v>
      </c>
      <c r="D46" s="21" t="s">
        <v>13</v>
      </c>
      <c r="E46" s="21" t="s">
        <v>30</v>
      </c>
      <c r="F46" s="19" t="s">
        <v>281</v>
      </c>
      <c r="G46" s="21" t="s">
        <v>75</v>
      </c>
      <c r="H46" s="70">
        <v>100</v>
      </c>
    </row>
    <row r="47" spans="1:8" ht="22.5" customHeight="1" x14ac:dyDescent="0.25">
      <c r="A47" s="19"/>
      <c r="B47" s="18" t="s">
        <v>45</v>
      </c>
      <c r="C47" s="16">
        <v>992</v>
      </c>
      <c r="D47" s="17" t="s">
        <v>13</v>
      </c>
      <c r="E47" s="17" t="s">
        <v>31</v>
      </c>
      <c r="F47" s="17"/>
      <c r="G47" s="17"/>
      <c r="H47" s="66">
        <f>H48+H53+H61</f>
        <v>10775.1</v>
      </c>
    </row>
    <row r="48" spans="1:8" ht="60.75" customHeight="1" x14ac:dyDescent="0.25">
      <c r="A48" s="19"/>
      <c r="B48" s="18" t="s">
        <v>99</v>
      </c>
      <c r="C48" s="22">
        <v>992</v>
      </c>
      <c r="D48" s="21" t="s">
        <v>13</v>
      </c>
      <c r="E48" s="21" t="s">
        <v>31</v>
      </c>
      <c r="F48" s="19" t="s">
        <v>136</v>
      </c>
      <c r="G48" s="21"/>
      <c r="H48" s="70">
        <f>H49</f>
        <v>100</v>
      </c>
    </row>
    <row r="49" spans="1:8" ht="63.75" customHeight="1" x14ac:dyDescent="0.25">
      <c r="A49" s="19"/>
      <c r="B49" s="18" t="s">
        <v>235</v>
      </c>
      <c r="C49" s="22">
        <v>992</v>
      </c>
      <c r="D49" s="21" t="s">
        <v>13</v>
      </c>
      <c r="E49" s="21" t="s">
        <v>31</v>
      </c>
      <c r="F49" s="19" t="s">
        <v>137</v>
      </c>
      <c r="G49" s="21"/>
      <c r="H49" s="70">
        <f>H51</f>
        <v>100</v>
      </c>
    </row>
    <row r="50" spans="1:8" ht="59.25" customHeight="1" x14ac:dyDescent="0.25">
      <c r="A50" s="19"/>
      <c r="B50" s="25" t="s">
        <v>201</v>
      </c>
      <c r="C50" s="22">
        <v>992</v>
      </c>
      <c r="D50" s="21" t="s">
        <v>13</v>
      </c>
      <c r="E50" s="21" t="s">
        <v>31</v>
      </c>
      <c r="F50" s="19" t="s">
        <v>210</v>
      </c>
      <c r="G50" s="21"/>
      <c r="H50" s="70">
        <f>H51</f>
        <v>100</v>
      </c>
    </row>
    <row r="51" spans="1:8" ht="39.75" customHeight="1" x14ac:dyDescent="0.25">
      <c r="A51" s="19"/>
      <c r="B51" s="25" t="s">
        <v>89</v>
      </c>
      <c r="C51" s="22">
        <v>992</v>
      </c>
      <c r="D51" s="21" t="s">
        <v>13</v>
      </c>
      <c r="E51" s="21" t="s">
        <v>31</v>
      </c>
      <c r="F51" s="19" t="s">
        <v>202</v>
      </c>
      <c r="G51" s="21"/>
      <c r="H51" s="70">
        <f>H52</f>
        <v>100</v>
      </c>
    </row>
    <row r="52" spans="1:8" ht="42.75" customHeight="1" x14ac:dyDescent="0.25">
      <c r="A52" s="19"/>
      <c r="B52" s="22" t="s">
        <v>161</v>
      </c>
      <c r="C52" s="22">
        <v>992</v>
      </c>
      <c r="D52" s="21" t="s">
        <v>13</v>
      </c>
      <c r="E52" s="21" t="s">
        <v>31</v>
      </c>
      <c r="F52" s="19" t="s">
        <v>202</v>
      </c>
      <c r="G52" s="21" t="s">
        <v>73</v>
      </c>
      <c r="H52" s="70">
        <v>100</v>
      </c>
    </row>
    <row r="53" spans="1:8" ht="80.25" customHeight="1" x14ac:dyDescent="0.25">
      <c r="A53" s="19"/>
      <c r="B53" s="18" t="s">
        <v>138</v>
      </c>
      <c r="C53" s="22">
        <v>992</v>
      </c>
      <c r="D53" s="21" t="s">
        <v>13</v>
      </c>
      <c r="E53" s="21" t="s">
        <v>31</v>
      </c>
      <c r="F53" s="21" t="s">
        <v>106</v>
      </c>
      <c r="G53" s="21"/>
      <c r="H53" s="70">
        <f>H54</f>
        <v>990</v>
      </c>
    </row>
    <row r="54" spans="1:8" ht="76.5" customHeight="1" x14ac:dyDescent="0.25">
      <c r="A54" s="19"/>
      <c r="B54" s="18" t="s">
        <v>236</v>
      </c>
      <c r="C54" s="22">
        <v>992</v>
      </c>
      <c r="D54" s="21" t="s">
        <v>13</v>
      </c>
      <c r="E54" s="21" t="s">
        <v>31</v>
      </c>
      <c r="F54" s="21" t="s">
        <v>107</v>
      </c>
      <c r="G54" s="21"/>
      <c r="H54" s="70">
        <f>H55+H58</f>
        <v>990</v>
      </c>
    </row>
    <row r="55" spans="1:8" ht="45" customHeight="1" x14ac:dyDescent="0.25">
      <c r="A55" s="19"/>
      <c r="B55" s="18" t="s">
        <v>204</v>
      </c>
      <c r="C55" s="22">
        <v>992</v>
      </c>
      <c r="D55" s="21" t="s">
        <v>13</v>
      </c>
      <c r="E55" s="21" t="s">
        <v>31</v>
      </c>
      <c r="F55" s="21" t="s">
        <v>205</v>
      </c>
      <c r="G55" s="21"/>
      <c r="H55" s="70">
        <f>H56</f>
        <v>263</v>
      </c>
    </row>
    <row r="56" spans="1:8" ht="25.5" customHeight="1" x14ac:dyDescent="0.25">
      <c r="A56" s="19"/>
      <c r="B56" s="18" t="s">
        <v>108</v>
      </c>
      <c r="C56" s="22">
        <v>992</v>
      </c>
      <c r="D56" s="21" t="s">
        <v>13</v>
      </c>
      <c r="E56" s="21" t="s">
        <v>31</v>
      </c>
      <c r="F56" s="19" t="s">
        <v>203</v>
      </c>
      <c r="G56" s="21"/>
      <c r="H56" s="70">
        <f>H57</f>
        <v>263</v>
      </c>
    </row>
    <row r="57" spans="1:8" ht="44.25" customHeight="1" x14ac:dyDescent="0.25">
      <c r="A57" s="19"/>
      <c r="B57" s="22" t="s">
        <v>161</v>
      </c>
      <c r="C57" s="22">
        <v>992</v>
      </c>
      <c r="D57" s="21" t="s">
        <v>13</v>
      </c>
      <c r="E57" s="21" t="s">
        <v>31</v>
      </c>
      <c r="F57" s="19" t="s">
        <v>203</v>
      </c>
      <c r="G57" s="21" t="s">
        <v>73</v>
      </c>
      <c r="H57" s="70">
        <v>263</v>
      </c>
    </row>
    <row r="58" spans="1:8" ht="44.25" customHeight="1" x14ac:dyDescent="0.25">
      <c r="A58" s="19"/>
      <c r="B58" s="22" t="s">
        <v>244</v>
      </c>
      <c r="C58" s="22">
        <v>992</v>
      </c>
      <c r="D58" s="21" t="s">
        <v>13</v>
      </c>
      <c r="E58" s="21" t="s">
        <v>31</v>
      </c>
      <c r="F58" s="21" t="s">
        <v>243</v>
      </c>
      <c r="G58" s="21"/>
      <c r="H58" s="70">
        <f>H59</f>
        <v>727</v>
      </c>
    </row>
    <row r="59" spans="1:8" ht="26.25" customHeight="1" x14ac:dyDescent="0.25">
      <c r="A59" s="19"/>
      <c r="B59" s="18" t="s">
        <v>108</v>
      </c>
      <c r="C59" s="22">
        <v>992</v>
      </c>
      <c r="D59" s="21" t="s">
        <v>13</v>
      </c>
      <c r="E59" s="21" t="s">
        <v>31</v>
      </c>
      <c r="F59" s="21" t="s">
        <v>245</v>
      </c>
      <c r="G59" s="21"/>
      <c r="H59" s="70">
        <f>H60</f>
        <v>727</v>
      </c>
    </row>
    <row r="60" spans="1:8" ht="44.25" customHeight="1" x14ac:dyDescent="0.25">
      <c r="A60" s="19"/>
      <c r="B60" s="22" t="s">
        <v>161</v>
      </c>
      <c r="C60" s="22">
        <v>992</v>
      </c>
      <c r="D60" s="21" t="s">
        <v>13</v>
      </c>
      <c r="E60" s="21" t="s">
        <v>31</v>
      </c>
      <c r="F60" s="21" t="s">
        <v>245</v>
      </c>
      <c r="G60" s="21" t="s">
        <v>73</v>
      </c>
      <c r="H60" s="70">
        <v>727</v>
      </c>
    </row>
    <row r="61" spans="1:8" ht="57.75" customHeight="1" x14ac:dyDescent="0.25">
      <c r="A61" s="19"/>
      <c r="B61" s="18" t="s">
        <v>290</v>
      </c>
      <c r="C61" s="22">
        <v>992</v>
      </c>
      <c r="D61" s="26" t="s">
        <v>13</v>
      </c>
      <c r="E61" s="26" t="s">
        <v>31</v>
      </c>
      <c r="F61" s="19" t="s">
        <v>101</v>
      </c>
      <c r="G61" s="21"/>
      <c r="H61" s="70">
        <f>H62+H66</f>
        <v>9685.1</v>
      </c>
    </row>
    <row r="62" spans="1:8" ht="42.75" customHeight="1" x14ac:dyDescent="0.25">
      <c r="A62" s="19"/>
      <c r="B62" s="40" t="s">
        <v>102</v>
      </c>
      <c r="C62" s="18">
        <v>992</v>
      </c>
      <c r="D62" s="21" t="s">
        <v>13</v>
      </c>
      <c r="E62" s="21" t="s">
        <v>31</v>
      </c>
      <c r="F62" s="19" t="s">
        <v>142</v>
      </c>
      <c r="G62" s="21"/>
      <c r="H62" s="70">
        <f>H63</f>
        <v>506</v>
      </c>
    </row>
    <row r="63" spans="1:8" ht="39.75" customHeight="1" x14ac:dyDescent="0.25">
      <c r="A63" s="19"/>
      <c r="B63" s="20" t="s">
        <v>262</v>
      </c>
      <c r="C63" s="22">
        <v>992</v>
      </c>
      <c r="D63" s="21" t="s">
        <v>13</v>
      </c>
      <c r="E63" s="21" t="s">
        <v>31</v>
      </c>
      <c r="F63" s="19" t="s">
        <v>145</v>
      </c>
      <c r="G63" s="21"/>
      <c r="H63" s="70">
        <f>SUM(H64:H65)</f>
        <v>506</v>
      </c>
    </row>
    <row r="64" spans="1:8" ht="44.25" customHeight="1" x14ac:dyDescent="0.25">
      <c r="A64" s="19"/>
      <c r="B64" s="22" t="s">
        <v>161</v>
      </c>
      <c r="C64" s="22">
        <v>992</v>
      </c>
      <c r="D64" s="21" t="s">
        <v>13</v>
      </c>
      <c r="E64" s="21" t="s">
        <v>31</v>
      </c>
      <c r="F64" s="19" t="s">
        <v>145</v>
      </c>
      <c r="G64" s="21" t="s">
        <v>73</v>
      </c>
      <c r="H64" s="70">
        <v>50</v>
      </c>
    </row>
    <row r="65" spans="1:8" ht="41.25" customHeight="1" x14ac:dyDescent="0.25">
      <c r="A65" s="19"/>
      <c r="B65" s="22" t="s">
        <v>87</v>
      </c>
      <c r="C65" s="22">
        <v>992</v>
      </c>
      <c r="D65" s="21" t="s">
        <v>13</v>
      </c>
      <c r="E65" s="21" t="s">
        <v>31</v>
      </c>
      <c r="F65" s="19" t="s">
        <v>145</v>
      </c>
      <c r="G65" s="21" t="s">
        <v>88</v>
      </c>
      <c r="H65" s="70">
        <v>456</v>
      </c>
    </row>
    <row r="66" spans="1:8" ht="44.25" customHeight="1" x14ac:dyDescent="0.25">
      <c r="A66" s="19"/>
      <c r="B66" s="22" t="s">
        <v>239</v>
      </c>
      <c r="C66" s="22">
        <v>992</v>
      </c>
      <c r="D66" s="21" t="s">
        <v>13</v>
      </c>
      <c r="E66" s="21" t="s">
        <v>31</v>
      </c>
      <c r="F66" s="19" t="s">
        <v>156</v>
      </c>
      <c r="G66" s="21"/>
      <c r="H66" s="66">
        <f>H67</f>
        <v>9179.1</v>
      </c>
    </row>
    <row r="67" spans="1:8" ht="86.25" customHeight="1" x14ac:dyDescent="0.25">
      <c r="A67" s="19"/>
      <c r="B67" s="22" t="s">
        <v>240</v>
      </c>
      <c r="C67" s="22">
        <v>992</v>
      </c>
      <c r="D67" s="21" t="s">
        <v>13</v>
      </c>
      <c r="E67" s="21" t="s">
        <v>31</v>
      </c>
      <c r="F67" s="19" t="s">
        <v>157</v>
      </c>
      <c r="G67" s="21"/>
      <c r="H67" s="66">
        <f>H68</f>
        <v>9179.1</v>
      </c>
    </row>
    <row r="68" spans="1:8" ht="42.75" customHeight="1" x14ac:dyDescent="0.25">
      <c r="A68" s="19"/>
      <c r="B68" s="22" t="s">
        <v>179</v>
      </c>
      <c r="C68" s="22">
        <v>992</v>
      </c>
      <c r="D68" s="21" t="s">
        <v>13</v>
      </c>
      <c r="E68" s="21" t="s">
        <v>31</v>
      </c>
      <c r="F68" s="19" t="s">
        <v>158</v>
      </c>
      <c r="G68" s="21"/>
      <c r="H68" s="66">
        <f>SUM(H69:H71)</f>
        <v>9179.1</v>
      </c>
    </row>
    <row r="69" spans="1:8" ht="98.25" customHeight="1" x14ac:dyDescent="0.25">
      <c r="A69" s="19"/>
      <c r="B69" s="18" t="s">
        <v>70</v>
      </c>
      <c r="C69" s="22">
        <v>992</v>
      </c>
      <c r="D69" s="21" t="s">
        <v>13</v>
      </c>
      <c r="E69" s="65" t="s">
        <v>31</v>
      </c>
      <c r="F69" s="68" t="s">
        <v>158</v>
      </c>
      <c r="G69" s="65" t="s">
        <v>71</v>
      </c>
      <c r="H69" s="70">
        <v>7830.9</v>
      </c>
    </row>
    <row r="70" spans="1:8" ht="42.75" customHeight="1" x14ac:dyDescent="0.25">
      <c r="A70" s="19"/>
      <c r="B70" s="22" t="s">
        <v>161</v>
      </c>
      <c r="C70" s="22">
        <v>992</v>
      </c>
      <c r="D70" s="21" t="s">
        <v>13</v>
      </c>
      <c r="E70" s="65" t="s">
        <v>31</v>
      </c>
      <c r="F70" s="68" t="s">
        <v>158</v>
      </c>
      <c r="G70" s="65" t="s">
        <v>73</v>
      </c>
      <c r="H70" s="70">
        <v>1328.2</v>
      </c>
    </row>
    <row r="71" spans="1:8" ht="24" customHeight="1" x14ac:dyDescent="0.25">
      <c r="A71" s="19"/>
      <c r="B71" s="22" t="s">
        <v>74</v>
      </c>
      <c r="C71" s="22">
        <v>992</v>
      </c>
      <c r="D71" s="21" t="s">
        <v>13</v>
      </c>
      <c r="E71" s="65" t="s">
        <v>31</v>
      </c>
      <c r="F71" s="68" t="s">
        <v>158</v>
      </c>
      <c r="G71" s="65" t="s">
        <v>75</v>
      </c>
      <c r="H71" s="70">
        <v>20</v>
      </c>
    </row>
    <row r="72" spans="1:8" ht="26.25" customHeight="1" x14ac:dyDescent="0.25">
      <c r="A72" s="15" t="s">
        <v>46</v>
      </c>
      <c r="B72" s="23" t="s">
        <v>47</v>
      </c>
      <c r="C72" s="16">
        <v>992</v>
      </c>
      <c r="D72" s="17" t="s">
        <v>18</v>
      </c>
      <c r="E72" s="17" t="s">
        <v>21</v>
      </c>
      <c r="F72" s="17"/>
      <c r="G72" s="17"/>
      <c r="H72" s="66">
        <f>H73</f>
        <v>879.3</v>
      </c>
    </row>
    <row r="73" spans="1:8" ht="23.25" customHeight="1" x14ac:dyDescent="0.25">
      <c r="A73" s="15"/>
      <c r="B73" s="18" t="s">
        <v>48</v>
      </c>
      <c r="C73" s="16">
        <v>992</v>
      </c>
      <c r="D73" s="17" t="s">
        <v>18</v>
      </c>
      <c r="E73" s="17" t="s">
        <v>16</v>
      </c>
      <c r="F73" s="21"/>
      <c r="G73" s="21"/>
      <c r="H73" s="66">
        <f>H74</f>
        <v>879.3</v>
      </c>
    </row>
    <row r="74" spans="1:8" s="39" customFormat="1" ht="62.25" customHeight="1" x14ac:dyDescent="0.25">
      <c r="A74" s="15"/>
      <c r="B74" s="18" t="s">
        <v>290</v>
      </c>
      <c r="C74" s="22">
        <v>992</v>
      </c>
      <c r="D74" s="26" t="s">
        <v>18</v>
      </c>
      <c r="E74" s="26" t="s">
        <v>16</v>
      </c>
      <c r="F74" s="19" t="s">
        <v>101</v>
      </c>
      <c r="G74" s="21"/>
      <c r="H74" s="70">
        <f>H75</f>
        <v>879.3</v>
      </c>
    </row>
    <row r="75" spans="1:8" ht="42" customHeight="1" x14ac:dyDescent="0.25">
      <c r="A75" s="15"/>
      <c r="B75" s="18" t="s">
        <v>102</v>
      </c>
      <c r="C75" s="22">
        <v>992</v>
      </c>
      <c r="D75" s="21" t="s">
        <v>18</v>
      </c>
      <c r="E75" s="21" t="s">
        <v>16</v>
      </c>
      <c r="F75" s="21" t="s">
        <v>142</v>
      </c>
      <c r="G75" s="21"/>
      <c r="H75" s="70">
        <f>H76+H78</f>
        <v>879.3</v>
      </c>
    </row>
    <row r="76" spans="1:8" ht="82.5" customHeight="1" x14ac:dyDescent="0.25">
      <c r="A76" s="15"/>
      <c r="B76" s="18" t="s">
        <v>311</v>
      </c>
      <c r="C76" s="22">
        <v>992</v>
      </c>
      <c r="D76" s="21" t="s">
        <v>18</v>
      </c>
      <c r="E76" s="21" t="s">
        <v>16</v>
      </c>
      <c r="F76" s="19" t="s">
        <v>304</v>
      </c>
      <c r="G76" s="21"/>
      <c r="H76" s="70">
        <v>170</v>
      </c>
    </row>
    <row r="77" spans="1:8" ht="42" customHeight="1" x14ac:dyDescent="0.25">
      <c r="A77" s="15"/>
      <c r="B77" s="18" t="s">
        <v>312</v>
      </c>
      <c r="C77" s="22">
        <v>992</v>
      </c>
      <c r="D77" s="21" t="s">
        <v>18</v>
      </c>
      <c r="E77" s="21" t="s">
        <v>16</v>
      </c>
      <c r="F77" s="19" t="s">
        <v>304</v>
      </c>
      <c r="G77" s="21" t="s">
        <v>71</v>
      </c>
      <c r="H77" s="70">
        <v>170</v>
      </c>
    </row>
    <row r="78" spans="1:8" ht="59.25" customHeight="1" x14ac:dyDescent="0.25">
      <c r="A78" s="15"/>
      <c r="B78" s="18" t="s">
        <v>49</v>
      </c>
      <c r="C78" s="22">
        <v>992</v>
      </c>
      <c r="D78" s="21" t="s">
        <v>18</v>
      </c>
      <c r="E78" s="21" t="s">
        <v>16</v>
      </c>
      <c r="F78" s="19" t="s">
        <v>146</v>
      </c>
      <c r="G78" s="21"/>
      <c r="H78" s="70">
        <f>H79</f>
        <v>709.3</v>
      </c>
    </row>
    <row r="79" spans="1:8" ht="99.75" customHeight="1" x14ac:dyDescent="0.25">
      <c r="A79" s="15"/>
      <c r="B79" s="18" t="s">
        <v>70</v>
      </c>
      <c r="C79" s="22">
        <v>992</v>
      </c>
      <c r="D79" s="21" t="s">
        <v>18</v>
      </c>
      <c r="E79" s="21" t="s">
        <v>16</v>
      </c>
      <c r="F79" s="19" t="s">
        <v>146</v>
      </c>
      <c r="G79" s="21" t="s">
        <v>71</v>
      </c>
      <c r="H79" s="70">
        <v>709.3</v>
      </c>
    </row>
    <row r="80" spans="1:8" ht="41.25" customHeight="1" x14ac:dyDescent="0.25">
      <c r="A80" s="15">
        <v>3</v>
      </c>
      <c r="B80" s="23" t="s">
        <v>4</v>
      </c>
      <c r="C80" s="16">
        <v>992</v>
      </c>
      <c r="D80" s="17" t="s">
        <v>16</v>
      </c>
      <c r="E80" s="17" t="s">
        <v>21</v>
      </c>
      <c r="F80" s="17"/>
      <c r="G80" s="17"/>
      <c r="H80" s="66">
        <f>H81+H91</f>
        <v>90</v>
      </c>
    </row>
    <row r="81" spans="1:8" ht="61.5" customHeight="1" x14ac:dyDescent="0.25">
      <c r="A81" s="19"/>
      <c r="B81" s="22" t="s">
        <v>167</v>
      </c>
      <c r="C81" s="16">
        <v>992</v>
      </c>
      <c r="D81" s="17" t="s">
        <v>16</v>
      </c>
      <c r="E81" s="17" t="s">
        <v>20</v>
      </c>
      <c r="F81" s="21"/>
      <c r="G81" s="21"/>
      <c r="H81" s="66">
        <f>H82</f>
        <v>50</v>
      </c>
    </row>
    <row r="82" spans="1:8" ht="59.25" customHeight="1" x14ac:dyDescent="0.25">
      <c r="A82" s="19"/>
      <c r="B82" s="18" t="s">
        <v>96</v>
      </c>
      <c r="C82" s="22">
        <v>992</v>
      </c>
      <c r="D82" s="21" t="s">
        <v>16</v>
      </c>
      <c r="E82" s="21" t="s">
        <v>20</v>
      </c>
      <c r="F82" s="21" t="s">
        <v>109</v>
      </c>
      <c r="G82" s="21"/>
      <c r="H82" s="70">
        <f>H83+H87</f>
        <v>50</v>
      </c>
    </row>
    <row r="83" spans="1:8" ht="44.25" customHeight="1" x14ac:dyDescent="0.25">
      <c r="A83" s="19"/>
      <c r="B83" s="18" t="s">
        <v>212</v>
      </c>
      <c r="C83" s="22">
        <v>992</v>
      </c>
      <c r="D83" s="21" t="s">
        <v>16</v>
      </c>
      <c r="E83" s="21" t="s">
        <v>20</v>
      </c>
      <c r="F83" s="21" t="s">
        <v>213</v>
      </c>
      <c r="G83" s="21"/>
      <c r="H83" s="70">
        <f>H84</f>
        <v>30</v>
      </c>
    </row>
    <row r="84" spans="1:8" ht="60.75" customHeight="1" x14ac:dyDescent="0.25">
      <c r="A84" s="19"/>
      <c r="B84" s="18" t="s">
        <v>214</v>
      </c>
      <c r="C84" s="22">
        <v>992</v>
      </c>
      <c r="D84" s="21" t="s">
        <v>16</v>
      </c>
      <c r="E84" s="21" t="s">
        <v>20</v>
      </c>
      <c r="F84" s="21" t="s">
        <v>215</v>
      </c>
      <c r="G84" s="21"/>
      <c r="H84" s="70">
        <f>H85</f>
        <v>30</v>
      </c>
    </row>
    <row r="85" spans="1:8" ht="60.75" customHeight="1" x14ac:dyDescent="0.25">
      <c r="A85" s="19"/>
      <c r="B85" s="18" t="s">
        <v>216</v>
      </c>
      <c r="C85" s="22">
        <v>992</v>
      </c>
      <c r="D85" s="21" t="s">
        <v>16</v>
      </c>
      <c r="E85" s="21" t="s">
        <v>20</v>
      </c>
      <c r="F85" s="21" t="s">
        <v>217</v>
      </c>
      <c r="G85" s="21"/>
      <c r="H85" s="70">
        <f>H86</f>
        <v>30</v>
      </c>
    </row>
    <row r="86" spans="1:8" ht="45" customHeight="1" x14ac:dyDescent="0.25">
      <c r="A86" s="19"/>
      <c r="B86" s="22" t="s">
        <v>161</v>
      </c>
      <c r="C86" s="22">
        <v>992</v>
      </c>
      <c r="D86" s="21" t="s">
        <v>16</v>
      </c>
      <c r="E86" s="21" t="s">
        <v>20</v>
      </c>
      <c r="F86" s="21" t="s">
        <v>217</v>
      </c>
      <c r="G86" s="21" t="s">
        <v>73</v>
      </c>
      <c r="H86" s="70">
        <v>30</v>
      </c>
    </row>
    <row r="87" spans="1:8" ht="26.25" customHeight="1" x14ac:dyDescent="0.25">
      <c r="A87" s="19"/>
      <c r="B87" s="18" t="s">
        <v>174</v>
      </c>
      <c r="C87" s="22">
        <v>992</v>
      </c>
      <c r="D87" s="21" t="s">
        <v>16</v>
      </c>
      <c r="E87" s="21" t="s">
        <v>20</v>
      </c>
      <c r="F87" s="19" t="s">
        <v>110</v>
      </c>
      <c r="G87" s="21"/>
      <c r="H87" s="70">
        <f>H89</f>
        <v>20</v>
      </c>
    </row>
    <row r="88" spans="1:8" ht="45" customHeight="1" x14ac:dyDescent="0.25">
      <c r="A88" s="19"/>
      <c r="B88" s="18" t="s">
        <v>176</v>
      </c>
      <c r="C88" s="22">
        <v>992</v>
      </c>
      <c r="D88" s="21" t="s">
        <v>16</v>
      </c>
      <c r="E88" s="21" t="s">
        <v>20</v>
      </c>
      <c r="F88" s="19" t="s">
        <v>175</v>
      </c>
      <c r="G88" s="21"/>
      <c r="H88" s="70">
        <f t="shared" ref="H88:H89" si="0">H89</f>
        <v>20</v>
      </c>
    </row>
    <row r="89" spans="1:8" ht="45" customHeight="1" x14ac:dyDescent="0.25">
      <c r="A89" s="19"/>
      <c r="B89" s="22" t="s">
        <v>111</v>
      </c>
      <c r="C89" s="22">
        <v>992</v>
      </c>
      <c r="D89" s="21" t="s">
        <v>16</v>
      </c>
      <c r="E89" s="21" t="s">
        <v>20</v>
      </c>
      <c r="F89" s="19" t="s">
        <v>185</v>
      </c>
      <c r="G89" s="21"/>
      <c r="H89" s="70">
        <f t="shared" si="0"/>
        <v>20</v>
      </c>
    </row>
    <row r="90" spans="1:8" ht="45.75" customHeight="1" x14ac:dyDescent="0.25">
      <c r="A90" s="19"/>
      <c r="B90" s="22" t="s">
        <v>161</v>
      </c>
      <c r="C90" s="22">
        <v>992</v>
      </c>
      <c r="D90" s="21" t="s">
        <v>16</v>
      </c>
      <c r="E90" s="21" t="s">
        <v>20</v>
      </c>
      <c r="F90" s="19" t="s">
        <v>185</v>
      </c>
      <c r="G90" s="21" t="s">
        <v>73</v>
      </c>
      <c r="H90" s="70">
        <v>20</v>
      </c>
    </row>
    <row r="91" spans="1:8" ht="45" customHeight="1" x14ac:dyDescent="0.25">
      <c r="A91" s="19"/>
      <c r="B91" s="22" t="s">
        <v>147</v>
      </c>
      <c r="C91" s="16">
        <v>992</v>
      </c>
      <c r="D91" s="17" t="s">
        <v>16</v>
      </c>
      <c r="E91" s="17" t="s">
        <v>148</v>
      </c>
      <c r="F91" s="17"/>
      <c r="G91" s="17"/>
      <c r="H91" s="66">
        <f>H92</f>
        <v>40</v>
      </c>
    </row>
    <row r="92" spans="1:8" ht="62.25" customHeight="1" x14ac:dyDescent="0.25">
      <c r="A92" s="19"/>
      <c r="B92" s="22" t="s">
        <v>93</v>
      </c>
      <c r="C92" s="22">
        <v>992</v>
      </c>
      <c r="D92" s="26" t="s">
        <v>16</v>
      </c>
      <c r="E92" s="26" t="s">
        <v>148</v>
      </c>
      <c r="F92" s="19" t="s">
        <v>131</v>
      </c>
      <c r="G92" s="21"/>
      <c r="H92" s="70">
        <v>40</v>
      </c>
    </row>
    <row r="93" spans="1:8" ht="45" customHeight="1" x14ac:dyDescent="0.25">
      <c r="A93" s="19"/>
      <c r="B93" s="18" t="s">
        <v>77</v>
      </c>
      <c r="C93" s="22">
        <v>992</v>
      </c>
      <c r="D93" s="21" t="s">
        <v>16</v>
      </c>
      <c r="E93" s="21" t="s">
        <v>148</v>
      </c>
      <c r="F93" s="19" t="s">
        <v>133</v>
      </c>
      <c r="G93" s="21"/>
      <c r="H93" s="70">
        <v>40</v>
      </c>
    </row>
    <row r="94" spans="1:8" ht="78.75" customHeight="1" x14ac:dyDescent="0.25">
      <c r="A94" s="19"/>
      <c r="B94" s="18" t="s">
        <v>170</v>
      </c>
      <c r="C94" s="22">
        <v>992</v>
      </c>
      <c r="D94" s="21" t="s">
        <v>16</v>
      </c>
      <c r="E94" s="21" t="s">
        <v>148</v>
      </c>
      <c r="F94" s="19" t="s">
        <v>171</v>
      </c>
      <c r="G94" s="21"/>
      <c r="H94" s="70">
        <f>H95</f>
        <v>40</v>
      </c>
    </row>
    <row r="95" spans="1:8" ht="42" customHeight="1" x14ac:dyDescent="0.25">
      <c r="A95" s="19"/>
      <c r="B95" s="18" t="s">
        <v>78</v>
      </c>
      <c r="C95" s="22">
        <v>992</v>
      </c>
      <c r="D95" s="21" t="s">
        <v>16</v>
      </c>
      <c r="E95" s="21" t="s">
        <v>148</v>
      </c>
      <c r="F95" s="19" t="s">
        <v>183</v>
      </c>
      <c r="G95" s="21"/>
      <c r="H95" s="70">
        <v>40</v>
      </c>
    </row>
    <row r="96" spans="1:8" ht="63.75" customHeight="1" x14ac:dyDescent="0.25">
      <c r="A96" s="19"/>
      <c r="B96" s="22" t="s">
        <v>256</v>
      </c>
      <c r="C96" s="22">
        <v>992</v>
      </c>
      <c r="D96" s="21" t="s">
        <v>16</v>
      </c>
      <c r="E96" s="21" t="s">
        <v>148</v>
      </c>
      <c r="F96" s="19" t="s">
        <v>183</v>
      </c>
      <c r="G96" s="21" t="s">
        <v>255</v>
      </c>
      <c r="H96" s="70">
        <v>40</v>
      </c>
    </row>
    <row r="97" spans="1:8" ht="25.5" customHeight="1" x14ac:dyDescent="0.25">
      <c r="A97" s="15" t="s">
        <v>50</v>
      </c>
      <c r="B97" s="23" t="s">
        <v>51</v>
      </c>
      <c r="C97" s="16">
        <v>992</v>
      </c>
      <c r="D97" s="17" t="s">
        <v>14</v>
      </c>
      <c r="E97" s="17" t="s">
        <v>21</v>
      </c>
      <c r="F97" s="17"/>
      <c r="G97" s="17"/>
      <c r="H97" s="66">
        <f>H98+H117</f>
        <v>18019.399999999998</v>
      </c>
    </row>
    <row r="98" spans="1:8" ht="24.75" customHeight="1" x14ac:dyDescent="0.25">
      <c r="A98" s="19"/>
      <c r="B98" s="18" t="s">
        <v>41</v>
      </c>
      <c r="C98" s="16">
        <v>992</v>
      </c>
      <c r="D98" s="17" t="s">
        <v>14</v>
      </c>
      <c r="E98" s="17" t="s">
        <v>17</v>
      </c>
      <c r="F98" s="21"/>
      <c r="G98" s="21"/>
      <c r="H98" s="66">
        <f>H99+H111</f>
        <v>18009.399999999998</v>
      </c>
    </row>
    <row r="99" spans="1:8" ht="100.5" customHeight="1" x14ac:dyDescent="0.25">
      <c r="A99" s="19"/>
      <c r="B99" s="18" t="s">
        <v>94</v>
      </c>
      <c r="C99" s="22">
        <v>992</v>
      </c>
      <c r="D99" s="21" t="s">
        <v>14</v>
      </c>
      <c r="E99" s="21" t="s">
        <v>17</v>
      </c>
      <c r="F99" s="19" t="s">
        <v>112</v>
      </c>
      <c r="G99" s="21"/>
      <c r="H99" s="70">
        <f>H100+H107</f>
        <v>14770.3</v>
      </c>
    </row>
    <row r="100" spans="1:8" s="39" customFormat="1" ht="26.25" customHeight="1" x14ac:dyDescent="0.25">
      <c r="A100" s="19"/>
      <c r="B100" s="22" t="s">
        <v>79</v>
      </c>
      <c r="C100" s="22">
        <v>992</v>
      </c>
      <c r="D100" s="21" t="s">
        <v>14</v>
      </c>
      <c r="E100" s="21" t="s">
        <v>17</v>
      </c>
      <c r="F100" s="21" t="s">
        <v>113</v>
      </c>
      <c r="G100" s="21"/>
      <c r="H100" s="70">
        <f>H103+H106</f>
        <v>10425.799999999999</v>
      </c>
    </row>
    <row r="101" spans="1:8" s="39" customFormat="1" ht="42" customHeight="1" x14ac:dyDescent="0.25">
      <c r="A101" s="19"/>
      <c r="B101" s="22" t="s">
        <v>173</v>
      </c>
      <c r="C101" s="22">
        <v>992</v>
      </c>
      <c r="D101" s="21" t="s">
        <v>14</v>
      </c>
      <c r="E101" s="21" t="s">
        <v>17</v>
      </c>
      <c r="F101" s="21" t="s">
        <v>172</v>
      </c>
      <c r="G101" s="21"/>
      <c r="H101" s="70">
        <f>H103</f>
        <v>4940</v>
      </c>
    </row>
    <row r="102" spans="1:8" s="39" customFormat="1" ht="43.5" customHeight="1" x14ac:dyDescent="0.25">
      <c r="A102" s="19"/>
      <c r="B102" s="22" t="s">
        <v>80</v>
      </c>
      <c r="C102" s="22">
        <v>992</v>
      </c>
      <c r="D102" s="21" t="s">
        <v>14</v>
      </c>
      <c r="E102" s="21" t="s">
        <v>17</v>
      </c>
      <c r="F102" s="21" t="s">
        <v>184</v>
      </c>
      <c r="G102" s="21"/>
      <c r="H102" s="70">
        <f>H103</f>
        <v>4940</v>
      </c>
    </row>
    <row r="103" spans="1:8" s="39" customFormat="1" ht="42.75" customHeight="1" x14ac:dyDescent="0.25">
      <c r="A103" s="19"/>
      <c r="B103" s="22" t="s">
        <v>161</v>
      </c>
      <c r="C103" s="22">
        <v>992</v>
      </c>
      <c r="D103" s="21" t="s">
        <v>14</v>
      </c>
      <c r="E103" s="21" t="s">
        <v>17</v>
      </c>
      <c r="F103" s="21" t="s">
        <v>184</v>
      </c>
      <c r="G103" s="21" t="s">
        <v>73</v>
      </c>
      <c r="H103" s="70">
        <v>4940</v>
      </c>
    </row>
    <row r="104" spans="1:8" s="39" customFormat="1" ht="61.5" customHeight="1" x14ac:dyDescent="0.25">
      <c r="A104" s="19"/>
      <c r="B104" s="22" t="s">
        <v>218</v>
      </c>
      <c r="C104" s="22">
        <v>992</v>
      </c>
      <c r="D104" s="21" t="s">
        <v>14</v>
      </c>
      <c r="E104" s="21" t="s">
        <v>17</v>
      </c>
      <c r="F104" s="21" t="s">
        <v>219</v>
      </c>
      <c r="G104" s="21"/>
      <c r="H104" s="70">
        <f>H105</f>
        <v>5485.8</v>
      </c>
    </row>
    <row r="105" spans="1:8" s="39" customFormat="1" ht="43.5" customHeight="1" x14ac:dyDescent="0.25">
      <c r="A105" s="19"/>
      <c r="B105" s="22" t="s">
        <v>220</v>
      </c>
      <c r="C105" s="22">
        <v>992</v>
      </c>
      <c r="D105" s="21" t="s">
        <v>14</v>
      </c>
      <c r="E105" s="21" t="s">
        <v>17</v>
      </c>
      <c r="F105" s="21" t="s">
        <v>221</v>
      </c>
      <c r="G105" s="21"/>
      <c r="H105" s="70">
        <f>H106</f>
        <v>5485.8</v>
      </c>
    </row>
    <row r="106" spans="1:8" s="39" customFormat="1" ht="43.5" customHeight="1" x14ac:dyDescent="0.25">
      <c r="A106" s="19"/>
      <c r="B106" s="22" t="s">
        <v>161</v>
      </c>
      <c r="C106" s="22">
        <v>992</v>
      </c>
      <c r="D106" s="21" t="s">
        <v>14</v>
      </c>
      <c r="E106" s="21" t="s">
        <v>17</v>
      </c>
      <c r="F106" s="21" t="s">
        <v>221</v>
      </c>
      <c r="G106" s="21" t="s">
        <v>73</v>
      </c>
      <c r="H106" s="70">
        <v>5485.8</v>
      </c>
    </row>
    <row r="107" spans="1:8" s="39" customFormat="1" ht="63.75" customHeight="1" x14ac:dyDescent="0.25">
      <c r="A107" s="19"/>
      <c r="B107" s="22" t="s">
        <v>81</v>
      </c>
      <c r="C107" s="22">
        <v>992</v>
      </c>
      <c r="D107" s="21" t="s">
        <v>14</v>
      </c>
      <c r="E107" s="21" t="s">
        <v>17</v>
      </c>
      <c r="F107" s="21" t="s">
        <v>114</v>
      </c>
      <c r="G107" s="21"/>
      <c r="H107" s="70">
        <f>H109</f>
        <v>4344.5</v>
      </c>
    </row>
    <row r="108" spans="1:8" s="39" customFormat="1" ht="78" customHeight="1" x14ac:dyDescent="0.25">
      <c r="A108" s="19"/>
      <c r="B108" s="22" t="s">
        <v>247</v>
      </c>
      <c r="C108" s="22">
        <v>992</v>
      </c>
      <c r="D108" s="21" t="s">
        <v>14</v>
      </c>
      <c r="E108" s="21" t="s">
        <v>17</v>
      </c>
      <c r="F108" s="21" t="s">
        <v>246</v>
      </c>
      <c r="G108" s="21"/>
      <c r="H108" s="70">
        <f>H109</f>
        <v>4344.5</v>
      </c>
    </row>
    <row r="109" spans="1:8" s="39" customFormat="1" ht="64.5" customHeight="1" x14ac:dyDescent="0.25">
      <c r="A109" s="19"/>
      <c r="B109" s="22" t="s">
        <v>261</v>
      </c>
      <c r="C109" s="22">
        <v>992</v>
      </c>
      <c r="D109" s="21" t="s">
        <v>14</v>
      </c>
      <c r="E109" s="21" t="s">
        <v>17</v>
      </c>
      <c r="F109" s="19" t="s">
        <v>248</v>
      </c>
      <c r="G109" s="21"/>
      <c r="H109" s="70">
        <f>H110</f>
        <v>4344.5</v>
      </c>
    </row>
    <row r="110" spans="1:8" s="39" customFormat="1" ht="41.25" customHeight="1" x14ac:dyDescent="0.25">
      <c r="A110" s="19"/>
      <c r="B110" s="22" t="s">
        <v>161</v>
      </c>
      <c r="C110" s="22">
        <v>992</v>
      </c>
      <c r="D110" s="21" t="s">
        <v>14</v>
      </c>
      <c r="E110" s="21" t="s">
        <v>17</v>
      </c>
      <c r="F110" s="19" t="s">
        <v>248</v>
      </c>
      <c r="G110" s="21" t="s">
        <v>73</v>
      </c>
      <c r="H110" s="70">
        <v>4344.5</v>
      </c>
    </row>
    <row r="111" spans="1:8" s="39" customFormat="1" ht="66" customHeight="1" x14ac:dyDescent="0.25">
      <c r="A111" s="19"/>
      <c r="B111" s="18" t="s">
        <v>290</v>
      </c>
      <c r="C111" s="22">
        <v>992</v>
      </c>
      <c r="D111" s="26" t="s">
        <v>14</v>
      </c>
      <c r="E111" s="26" t="s">
        <v>17</v>
      </c>
      <c r="F111" s="19" t="s">
        <v>101</v>
      </c>
      <c r="G111" s="21"/>
      <c r="H111" s="70">
        <f>H112</f>
        <v>3239.1</v>
      </c>
    </row>
    <row r="112" spans="1:8" s="39" customFormat="1" ht="48.75" customHeight="1" x14ac:dyDescent="0.25">
      <c r="A112" s="19"/>
      <c r="B112" s="22" t="s">
        <v>239</v>
      </c>
      <c r="C112" s="22">
        <v>992</v>
      </c>
      <c r="D112" s="26" t="s">
        <v>14</v>
      </c>
      <c r="E112" s="26" t="s">
        <v>17</v>
      </c>
      <c r="F112" s="19" t="s">
        <v>156</v>
      </c>
      <c r="G112" s="21"/>
      <c r="H112" s="70">
        <f>H113</f>
        <v>3239.1</v>
      </c>
    </row>
    <row r="113" spans="1:8" s="39" customFormat="1" ht="87" customHeight="1" x14ac:dyDescent="0.25">
      <c r="A113" s="19"/>
      <c r="B113" s="22" t="s">
        <v>240</v>
      </c>
      <c r="C113" s="22">
        <v>992</v>
      </c>
      <c r="D113" s="26" t="s">
        <v>14</v>
      </c>
      <c r="E113" s="26" t="s">
        <v>17</v>
      </c>
      <c r="F113" s="19" t="s">
        <v>157</v>
      </c>
      <c r="G113" s="21"/>
      <c r="H113" s="70">
        <f>H114</f>
        <v>3239.1</v>
      </c>
    </row>
    <row r="114" spans="1:8" s="39" customFormat="1" ht="45.75" customHeight="1" x14ac:dyDescent="0.25">
      <c r="A114" s="19"/>
      <c r="B114" s="22" t="s">
        <v>179</v>
      </c>
      <c r="C114" s="22">
        <v>992</v>
      </c>
      <c r="D114" s="26" t="s">
        <v>14</v>
      </c>
      <c r="E114" s="26" t="s">
        <v>17</v>
      </c>
      <c r="F114" s="19" t="s">
        <v>158</v>
      </c>
      <c r="G114" s="21"/>
      <c r="H114" s="70">
        <f>SUM(H115:H116)</f>
        <v>3239.1</v>
      </c>
    </row>
    <row r="115" spans="1:8" s="39" customFormat="1" ht="99.75" customHeight="1" x14ac:dyDescent="0.25">
      <c r="A115" s="19"/>
      <c r="B115" s="18" t="s">
        <v>70</v>
      </c>
      <c r="C115" s="22">
        <v>992</v>
      </c>
      <c r="D115" s="26" t="s">
        <v>14</v>
      </c>
      <c r="E115" s="26" t="s">
        <v>17</v>
      </c>
      <c r="F115" s="19" t="s">
        <v>158</v>
      </c>
      <c r="G115" s="21" t="s">
        <v>71</v>
      </c>
      <c r="H115" s="70">
        <v>220.5</v>
      </c>
    </row>
    <row r="116" spans="1:8" s="39" customFormat="1" ht="55.5" customHeight="1" x14ac:dyDescent="0.25">
      <c r="A116" s="19"/>
      <c r="B116" s="22" t="s">
        <v>161</v>
      </c>
      <c r="C116" s="22">
        <v>992</v>
      </c>
      <c r="D116" s="26" t="s">
        <v>14</v>
      </c>
      <c r="E116" s="26" t="s">
        <v>17</v>
      </c>
      <c r="F116" s="19" t="s">
        <v>158</v>
      </c>
      <c r="G116" s="21" t="s">
        <v>73</v>
      </c>
      <c r="H116" s="70">
        <v>3018.6</v>
      </c>
    </row>
    <row r="117" spans="1:8" ht="39" customHeight="1" x14ac:dyDescent="0.25">
      <c r="A117" s="19"/>
      <c r="B117" s="18" t="s">
        <v>52</v>
      </c>
      <c r="C117" s="16">
        <v>992</v>
      </c>
      <c r="D117" s="17" t="s">
        <v>14</v>
      </c>
      <c r="E117" s="17" t="s">
        <v>27</v>
      </c>
      <c r="F117" s="21"/>
      <c r="G117" s="21"/>
      <c r="H117" s="66">
        <f>H118</f>
        <v>10</v>
      </c>
    </row>
    <row r="118" spans="1:8" ht="60" customHeight="1" x14ac:dyDescent="0.25">
      <c r="A118" s="19"/>
      <c r="B118" s="22" t="s">
        <v>115</v>
      </c>
      <c r="C118" s="18">
        <v>992</v>
      </c>
      <c r="D118" s="21" t="s">
        <v>14</v>
      </c>
      <c r="E118" s="21" t="s">
        <v>27</v>
      </c>
      <c r="F118" s="19" t="s">
        <v>116</v>
      </c>
      <c r="G118" s="21"/>
      <c r="H118" s="70">
        <v>10</v>
      </c>
    </row>
    <row r="119" spans="1:8" ht="43.5" customHeight="1" x14ac:dyDescent="0.25">
      <c r="A119" s="19"/>
      <c r="B119" s="25" t="s">
        <v>82</v>
      </c>
      <c r="C119" s="18">
        <v>992</v>
      </c>
      <c r="D119" s="21" t="s">
        <v>14</v>
      </c>
      <c r="E119" s="21" t="s">
        <v>27</v>
      </c>
      <c r="F119" s="19" t="s">
        <v>117</v>
      </c>
      <c r="G119" s="21"/>
      <c r="H119" s="70">
        <v>10</v>
      </c>
    </row>
    <row r="120" spans="1:8" ht="43.5" customHeight="1" x14ac:dyDescent="0.25">
      <c r="A120" s="19"/>
      <c r="B120" s="25" t="s">
        <v>193</v>
      </c>
      <c r="C120" s="18">
        <v>992</v>
      </c>
      <c r="D120" s="21" t="s">
        <v>14</v>
      </c>
      <c r="E120" s="21" t="s">
        <v>27</v>
      </c>
      <c r="F120" s="19" t="s">
        <v>191</v>
      </c>
      <c r="G120" s="21"/>
      <c r="H120" s="70">
        <f>H121</f>
        <v>10</v>
      </c>
    </row>
    <row r="121" spans="1:8" ht="44.25" customHeight="1" x14ac:dyDescent="0.25">
      <c r="A121" s="19"/>
      <c r="B121" s="22" t="s">
        <v>194</v>
      </c>
      <c r="C121" s="19">
        <v>992</v>
      </c>
      <c r="D121" s="21" t="s">
        <v>14</v>
      </c>
      <c r="E121" s="21" t="s">
        <v>27</v>
      </c>
      <c r="F121" s="19" t="s">
        <v>192</v>
      </c>
      <c r="G121" s="21"/>
      <c r="H121" s="70">
        <v>10</v>
      </c>
    </row>
    <row r="122" spans="1:8" ht="42" customHeight="1" x14ac:dyDescent="0.25">
      <c r="A122" s="19"/>
      <c r="B122" s="22" t="s">
        <v>161</v>
      </c>
      <c r="C122" s="19">
        <v>992</v>
      </c>
      <c r="D122" s="21" t="s">
        <v>14</v>
      </c>
      <c r="E122" s="21" t="s">
        <v>27</v>
      </c>
      <c r="F122" s="19" t="s">
        <v>192</v>
      </c>
      <c r="G122" s="21" t="s">
        <v>73</v>
      </c>
      <c r="H122" s="70">
        <v>10</v>
      </c>
    </row>
    <row r="123" spans="1:8" ht="27" customHeight="1" x14ac:dyDescent="0.25">
      <c r="A123" s="15" t="s">
        <v>53</v>
      </c>
      <c r="B123" s="23" t="s">
        <v>5</v>
      </c>
      <c r="C123" s="23">
        <v>992</v>
      </c>
      <c r="D123" s="17" t="s">
        <v>19</v>
      </c>
      <c r="E123" s="17" t="s">
        <v>21</v>
      </c>
      <c r="F123" s="17"/>
      <c r="G123" s="17"/>
      <c r="H123" s="66">
        <f>H124+H138</f>
        <v>43110</v>
      </c>
    </row>
    <row r="124" spans="1:8" ht="24.75" customHeight="1" x14ac:dyDescent="0.25">
      <c r="A124" s="15"/>
      <c r="B124" s="18" t="s">
        <v>28</v>
      </c>
      <c r="C124" s="23">
        <v>992</v>
      </c>
      <c r="D124" s="17" t="s">
        <v>19</v>
      </c>
      <c r="E124" s="17" t="s">
        <v>18</v>
      </c>
      <c r="F124" s="17"/>
      <c r="G124" s="17"/>
      <c r="H124" s="66">
        <f>H125</f>
        <v>36141.300000000003</v>
      </c>
    </row>
    <row r="125" spans="1:8" s="39" customFormat="1" ht="60.75" customHeight="1" x14ac:dyDescent="0.25">
      <c r="A125" s="15"/>
      <c r="B125" s="18" t="s">
        <v>95</v>
      </c>
      <c r="C125" s="22">
        <v>992</v>
      </c>
      <c r="D125" s="21" t="s">
        <v>19</v>
      </c>
      <c r="E125" s="21" t="s">
        <v>18</v>
      </c>
      <c r="F125" s="19" t="s">
        <v>118</v>
      </c>
      <c r="G125" s="21"/>
      <c r="H125" s="70">
        <f>H126</f>
        <v>36141.300000000003</v>
      </c>
    </row>
    <row r="126" spans="1:8" s="39" customFormat="1" ht="26.25" customHeight="1" x14ac:dyDescent="0.25">
      <c r="A126" s="15"/>
      <c r="B126" s="22" t="s">
        <v>227</v>
      </c>
      <c r="C126" s="22">
        <v>992</v>
      </c>
      <c r="D126" s="21" t="s">
        <v>19</v>
      </c>
      <c r="E126" s="21" t="s">
        <v>18</v>
      </c>
      <c r="F126" s="21" t="s">
        <v>222</v>
      </c>
      <c r="G126" s="21"/>
      <c r="H126" s="70">
        <f>H127+H132+H135</f>
        <v>36141.300000000003</v>
      </c>
    </row>
    <row r="127" spans="1:8" s="39" customFormat="1" ht="77.25" customHeight="1" x14ac:dyDescent="0.25">
      <c r="A127" s="15"/>
      <c r="B127" s="22" t="s">
        <v>209</v>
      </c>
      <c r="C127" s="22">
        <v>992</v>
      </c>
      <c r="D127" s="21" t="s">
        <v>19</v>
      </c>
      <c r="E127" s="21" t="s">
        <v>18</v>
      </c>
      <c r="F127" s="21" t="s">
        <v>223</v>
      </c>
      <c r="G127" s="21"/>
      <c r="H127" s="70">
        <f>H129+H130</f>
        <v>33491.300000000003</v>
      </c>
    </row>
    <row r="128" spans="1:8" s="39" customFormat="1" ht="41.25" customHeight="1" x14ac:dyDescent="0.25">
      <c r="A128" s="15"/>
      <c r="B128" s="22" t="s">
        <v>83</v>
      </c>
      <c r="C128" s="22">
        <v>992</v>
      </c>
      <c r="D128" s="21" t="s">
        <v>19</v>
      </c>
      <c r="E128" s="21" t="s">
        <v>18</v>
      </c>
      <c r="F128" s="19" t="s">
        <v>224</v>
      </c>
      <c r="G128" s="21"/>
      <c r="H128" s="70">
        <v>1913</v>
      </c>
    </row>
    <row r="129" spans="1:8" ht="45" customHeight="1" x14ac:dyDescent="0.25">
      <c r="A129" s="15"/>
      <c r="B129" s="22" t="s">
        <v>161</v>
      </c>
      <c r="C129" s="22">
        <v>992</v>
      </c>
      <c r="D129" s="21" t="s">
        <v>19</v>
      </c>
      <c r="E129" s="21" t="s">
        <v>18</v>
      </c>
      <c r="F129" s="19" t="s">
        <v>224</v>
      </c>
      <c r="G129" s="21" t="s">
        <v>73</v>
      </c>
      <c r="H129" s="70">
        <v>11547</v>
      </c>
    </row>
    <row r="130" spans="1:8" ht="25.5" customHeight="1" x14ac:dyDescent="0.25">
      <c r="A130" s="15"/>
      <c r="B130" s="22" t="s">
        <v>296</v>
      </c>
      <c r="C130" s="22">
        <v>992</v>
      </c>
      <c r="D130" s="65" t="s">
        <v>19</v>
      </c>
      <c r="E130" s="65" t="s">
        <v>18</v>
      </c>
      <c r="F130" s="104" t="s">
        <v>295</v>
      </c>
      <c r="G130" s="65"/>
      <c r="H130" s="70">
        <f>H131</f>
        <v>21944.3</v>
      </c>
    </row>
    <row r="131" spans="1:8" ht="45" customHeight="1" x14ac:dyDescent="0.25">
      <c r="A131" s="15"/>
      <c r="B131" s="22" t="s">
        <v>72</v>
      </c>
      <c r="C131" s="22">
        <v>992</v>
      </c>
      <c r="D131" s="65" t="s">
        <v>19</v>
      </c>
      <c r="E131" s="65" t="s">
        <v>18</v>
      </c>
      <c r="F131" s="104" t="s">
        <v>295</v>
      </c>
      <c r="G131" s="65" t="s">
        <v>73</v>
      </c>
      <c r="H131" s="70">
        <v>21944.3</v>
      </c>
    </row>
    <row r="132" spans="1:8" ht="23.25" customHeight="1" x14ac:dyDescent="0.25">
      <c r="A132" s="15"/>
      <c r="B132" s="22" t="s">
        <v>249</v>
      </c>
      <c r="C132" s="22">
        <v>992</v>
      </c>
      <c r="D132" s="21" t="s">
        <v>19</v>
      </c>
      <c r="E132" s="21" t="s">
        <v>18</v>
      </c>
      <c r="F132" s="19" t="s">
        <v>225</v>
      </c>
      <c r="G132" s="21"/>
      <c r="H132" s="70">
        <f>H133</f>
        <v>50</v>
      </c>
    </row>
    <row r="133" spans="1:8" ht="45" customHeight="1" x14ac:dyDescent="0.25">
      <c r="A133" s="15"/>
      <c r="B133" s="22" t="s">
        <v>211</v>
      </c>
      <c r="C133" s="22">
        <v>992</v>
      </c>
      <c r="D133" s="21" t="s">
        <v>19</v>
      </c>
      <c r="E133" s="21" t="s">
        <v>18</v>
      </c>
      <c r="F133" s="19" t="s">
        <v>226</v>
      </c>
      <c r="G133" s="21"/>
      <c r="H133" s="70">
        <f>H134</f>
        <v>50</v>
      </c>
    </row>
    <row r="134" spans="1:8" ht="45" customHeight="1" x14ac:dyDescent="0.25">
      <c r="A134" s="15"/>
      <c r="B134" s="22" t="s">
        <v>161</v>
      </c>
      <c r="C134" s="22">
        <v>992</v>
      </c>
      <c r="D134" s="21" t="s">
        <v>19</v>
      </c>
      <c r="E134" s="21" t="s">
        <v>18</v>
      </c>
      <c r="F134" s="19" t="s">
        <v>226</v>
      </c>
      <c r="G134" s="21" t="s">
        <v>73</v>
      </c>
      <c r="H134" s="70">
        <v>50</v>
      </c>
    </row>
    <row r="135" spans="1:8" ht="45" customHeight="1" x14ac:dyDescent="0.25">
      <c r="A135" s="15"/>
      <c r="B135" s="22" t="s">
        <v>257</v>
      </c>
      <c r="C135" s="22">
        <v>992</v>
      </c>
      <c r="D135" s="21" t="s">
        <v>19</v>
      </c>
      <c r="E135" s="21" t="s">
        <v>18</v>
      </c>
      <c r="F135" s="19" t="s">
        <v>258</v>
      </c>
      <c r="G135" s="21"/>
      <c r="H135" s="70">
        <f>H136</f>
        <v>2600</v>
      </c>
    </row>
    <row r="136" spans="1:8" ht="45" customHeight="1" x14ac:dyDescent="0.25">
      <c r="A136" s="15"/>
      <c r="B136" s="22" t="s">
        <v>259</v>
      </c>
      <c r="C136" s="22">
        <v>992</v>
      </c>
      <c r="D136" s="21" t="s">
        <v>19</v>
      </c>
      <c r="E136" s="21" t="s">
        <v>18</v>
      </c>
      <c r="F136" s="19" t="s">
        <v>260</v>
      </c>
      <c r="G136" s="21"/>
      <c r="H136" s="70">
        <f>H137</f>
        <v>2600</v>
      </c>
    </row>
    <row r="137" spans="1:8" ht="23.25" customHeight="1" x14ac:dyDescent="0.25">
      <c r="A137" s="15"/>
      <c r="B137" s="22" t="s">
        <v>74</v>
      </c>
      <c r="C137" s="22">
        <v>992</v>
      </c>
      <c r="D137" s="21" t="s">
        <v>19</v>
      </c>
      <c r="E137" s="21" t="s">
        <v>18</v>
      </c>
      <c r="F137" s="19" t="s">
        <v>260</v>
      </c>
      <c r="G137" s="21" t="s">
        <v>75</v>
      </c>
      <c r="H137" s="70">
        <v>2600</v>
      </c>
    </row>
    <row r="138" spans="1:8" s="39" customFormat="1" ht="25.5" customHeight="1" x14ac:dyDescent="0.25">
      <c r="A138" s="15"/>
      <c r="B138" s="23" t="s">
        <v>26</v>
      </c>
      <c r="C138" s="16">
        <v>992</v>
      </c>
      <c r="D138" s="17" t="s">
        <v>19</v>
      </c>
      <c r="E138" s="17" t="s">
        <v>16</v>
      </c>
      <c r="F138" s="17"/>
      <c r="G138" s="17"/>
      <c r="H138" s="66">
        <f>H139</f>
        <v>6968.7</v>
      </c>
    </row>
    <row r="139" spans="1:8" ht="63.75" customHeight="1" x14ac:dyDescent="0.25">
      <c r="A139" s="19"/>
      <c r="B139" s="18" t="s">
        <v>95</v>
      </c>
      <c r="C139" s="22">
        <v>992</v>
      </c>
      <c r="D139" s="21" t="s">
        <v>19</v>
      </c>
      <c r="E139" s="21" t="s">
        <v>16</v>
      </c>
      <c r="F139" s="19" t="s">
        <v>118</v>
      </c>
      <c r="G139" s="21"/>
      <c r="H139" s="70">
        <f>H140</f>
        <v>6968.7</v>
      </c>
    </row>
    <row r="140" spans="1:8" ht="21.75" customHeight="1" x14ac:dyDescent="0.25">
      <c r="A140" s="19"/>
      <c r="B140" s="18" t="s">
        <v>84</v>
      </c>
      <c r="C140" s="22">
        <v>992</v>
      </c>
      <c r="D140" s="21" t="s">
        <v>19</v>
      </c>
      <c r="E140" s="21" t="s">
        <v>16</v>
      </c>
      <c r="F140" s="21" t="s">
        <v>119</v>
      </c>
      <c r="G140" s="21"/>
      <c r="H140" s="70">
        <f>H141+H144+H147</f>
        <v>6968.7</v>
      </c>
    </row>
    <row r="141" spans="1:8" ht="19.5" customHeight="1" x14ac:dyDescent="0.25">
      <c r="A141" s="19"/>
      <c r="B141" s="19" t="s">
        <v>120</v>
      </c>
      <c r="C141" s="22">
        <v>992</v>
      </c>
      <c r="D141" s="21" t="s">
        <v>19</v>
      </c>
      <c r="E141" s="21" t="s">
        <v>16</v>
      </c>
      <c r="F141" s="21" t="s">
        <v>122</v>
      </c>
      <c r="G141" s="21"/>
      <c r="H141" s="70">
        <f>H142</f>
        <v>44.5</v>
      </c>
    </row>
    <row r="142" spans="1:8" ht="42.75" customHeight="1" x14ac:dyDescent="0.25">
      <c r="A142" s="19"/>
      <c r="B142" s="18" t="s">
        <v>85</v>
      </c>
      <c r="C142" s="22">
        <v>992</v>
      </c>
      <c r="D142" s="21" t="s">
        <v>19</v>
      </c>
      <c r="E142" s="21" t="s">
        <v>16</v>
      </c>
      <c r="F142" s="21" t="s">
        <v>128</v>
      </c>
      <c r="G142" s="21"/>
      <c r="H142" s="70">
        <f>H143</f>
        <v>44.5</v>
      </c>
    </row>
    <row r="143" spans="1:8" ht="40.5" customHeight="1" x14ac:dyDescent="0.25">
      <c r="A143" s="19"/>
      <c r="B143" s="22" t="s">
        <v>161</v>
      </c>
      <c r="C143" s="22">
        <v>992</v>
      </c>
      <c r="D143" s="21" t="s">
        <v>19</v>
      </c>
      <c r="E143" s="21" t="s">
        <v>16</v>
      </c>
      <c r="F143" s="21" t="s">
        <v>128</v>
      </c>
      <c r="G143" s="21" t="s">
        <v>73</v>
      </c>
      <c r="H143" s="70">
        <v>44.5</v>
      </c>
    </row>
    <row r="144" spans="1:8" ht="27.75" customHeight="1" x14ac:dyDescent="0.25">
      <c r="A144" s="19"/>
      <c r="B144" s="22" t="s">
        <v>267</v>
      </c>
      <c r="C144" s="22">
        <v>992</v>
      </c>
      <c r="D144" s="21" t="s">
        <v>19</v>
      </c>
      <c r="E144" s="21" t="s">
        <v>16</v>
      </c>
      <c r="F144" s="21" t="s">
        <v>268</v>
      </c>
      <c r="G144" s="21"/>
      <c r="H144" s="70">
        <f>H145</f>
        <v>450</v>
      </c>
    </row>
    <row r="145" spans="1:8" ht="40.5" customHeight="1" x14ac:dyDescent="0.25">
      <c r="A145" s="19"/>
      <c r="B145" s="18" t="s">
        <v>85</v>
      </c>
      <c r="C145" s="22">
        <v>992</v>
      </c>
      <c r="D145" s="21" t="s">
        <v>19</v>
      </c>
      <c r="E145" s="21" t="s">
        <v>16</v>
      </c>
      <c r="F145" s="21" t="s">
        <v>269</v>
      </c>
      <c r="G145" s="21"/>
      <c r="H145" s="70">
        <f>H146</f>
        <v>450</v>
      </c>
    </row>
    <row r="146" spans="1:8" ht="40.5" customHeight="1" x14ac:dyDescent="0.25">
      <c r="A146" s="19"/>
      <c r="B146" s="22" t="s">
        <v>161</v>
      </c>
      <c r="C146" s="22">
        <v>992</v>
      </c>
      <c r="D146" s="21" t="s">
        <v>19</v>
      </c>
      <c r="E146" s="21" t="s">
        <v>16</v>
      </c>
      <c r="F146" s="21" t="s">
        <v>269</v>
      </c>
      <c r="G146" s="21" t="s">
        <v>73</v>
      </c>
      <c r="H146" s="70">
        <v>450</v>
      </c>
    </row>
    <row r="147" spans="1:8" ht="41.25" customHeight="1" x14ac:dyDescent="0.25">
      <c r="A147" s="19"/>
      <c r="B147" s="18" t="s">
        <v>121</v>
      </c>
      <c r="C147" s="22">
        <v>992</v>
      </c>
      <c r="D147" s="21" t="s">
        <v>19</v>
      </c>
      <c r="E147" s="21" t="s">
        <v>16</v>
      </c>
      <c r="F147" s="21" t="s">
        <v>123</v>
      </c>
      <c r="G147" s="21"/>
      <c r="H147" s="70">
        <f>H148+H150+H152</f>
        <v>6474.2</v>
      </c>
    </row>
    <row r="148" spans="1:8" ht="41.25" customHeight="1" x14ac:dyDescent="0.25">
      <c r="A148" s="19"/>
      <c r="B148" s="18" t="s">
        <v>85</v>
      </c>
      <c r="C148" s="22">
        <v>992</v>
      </c>
      <c r="D148" s="21" t="s">
        <v>19</v>
      </c>
      <c r="E148" s="21" t="s">
        <v>16</v>
      </c>
      <c r="F148" s="21" t="s">
        <v>129</v>
      </c>
      <c r="G148" s="21"/>
      <c r="H148" s="70">
        <f>H149</f>
        <v>1091.5</v>
      </c>
    </row>
    <row r="149" spans="1:8" ht="41.25" customHeight="1" x14ac:dyDescent="0.25">
      <c r="A149" s="19"/>
      <c r="B149" s="22" t="s">
        <v>161</v>
      </c>
      <c r="C149" s="22">
        <v>992</v>
      </c>
      <c r="D149" s="21" t="s">
        <v>19</v>
      </c>
      <c r="E149" s="21" t="s">
        <v>16</v>
      </c>
      <c r="F149" s="21" t="s">
        <v>129</v>
      </c>
      <c r="G149" s="21" t="s">
        <v>73</v>
      </c>
      <c r="H149" s="70">
        <v>1091.5</v>
      </c>
    </row>
    <row r="150" spans="1:8" ht="41.25" customHeight="1" x14ac:dyDescent="0.25">
      <c r="A150" s="19"/>
      <c r="B150" s="22" t="s">
        <v>299</v>
      </c>
      <c r="C150" s="22">
        <v>992</v>
      </c>
      <c r="D150" s="21" t="s">
        <v>19</v>
      </c>
      <c r="E150" s="21" t="s">
        <v>16</v>
      </c>
      <c r="F150" s="21" t="s">
        <v>300</v>
      </c>
      <c r="G150" s="21"/>
      <c r="H150" s="70">
        <v>4982.7</v>
      </c>
    </row>
    <row r="151" spans="1:8" ht="41.25" customHeight="1" x14ac:dyDescent="0.25">
      <c r="A151" s="19"/>
      <c r="B151" s="22" t="s">
        <v>161</v>
      </c>
      <c r="C151" s="22">
        <v>992</v>
      </c>
      <c r="D151" s="21" t="s">
        <v>19</v>
      </c>
      <c r="E151" s="21" t="s">
        <v>16</v>
      </c>
      <c r="F151" s="21" t="s">
        <v>300</v>
      </c>
      <c r="G151" s="21" t="s">
        <v>73</v>
      </c>
      <c r="H151" s="70">
        <v>4982.7</v>
      </c>
    </row>
    <row r="152" spans="1:8" ht="41.25" customHeight="1" x14ac:dyDescent="0.25">
      <c r="A152" s="19"/>
      <c r="B152" s="22" t="s">
        <v>301</v>
      </c>
      <c r="C152" s="22">
        <v>992</v>
      </c>
      <c r="D152" s="21" t="s">
        <v>19</v>
      </c>
      <c r="E152" s="21" t="s">
        <v>16</v>
      </c>
      <c r="F152" s="24" t="s">
        <v>302</v>
      </c>
      <c r="G152" s="21"/>
      <c r="H152" s="70">
        <f>H153</f>
        <v>400</v>
      </c>
    </row>
    <row r="153" spans="1:8" ht="41.25" customHeight="1" x14ac:dyDescent="0.25">
      <c r="A153" s="19"/>
      <c r="B153" s="22" t="s">
        <v>161</v>
      </c>
      <c r="C153" s="22">
        <v>992</v>
      </c>
      <c r="D153" s="21" t="s">
        <v>19</v>
      </c>
      <c r="E153" s="21" t="s">
        <v>16</v>
      </c>
      <c r="F153" s="24" t="s">
        <v>302</v>
      </c>
      <c r="G153" s="21" t="s">
        <v>73</v>
      </c>
      <c r="H153" s="70">
        <v>400</v>
      </c>
    </row>
    <row r="154" spans="1:8" s="39" customFormat="1" ht="24.75" customHeight="1" x14ac:dyDescent="0.25">
      <c r="A154" s="15" t="s">
        <v>54</v>
      </c>
      <c r="B154" s="23" t="s">
        <v>36</v>
      </c>
      <c r="C154" s="16">
        <v>992</v>
      </c>
      <c r="D154" s="17" t="s">
        <v>37</v>
      </c>
      <c r="E154" s="17" t="s">
        <v>21</v>
      </c>
      <c r="F154" s="17"/>
      <c r="G154" s="17"/>
      <c r="H154" s="66">
        <f>H171+H155</f>
        <v>55</v>
      </c>
    </row>
    <row r="155" spans="1:8" s="39" customFormat="1" ht="42.75" customHeight="1" x14ac:dyDescent="0.25">
      <c r="A155" s="15"/>
      <c r="B155" s="18" t="s">
        <v>208</v>
      </c>
      <c r="C155" s="16">
        <v>992</v>
      </c>
      <c r="D155" s="17" t="s">
        <v>37</v>
      </c>
      <c r="E155" s="17" t="s">
        <v>19</v>
      </c>
      <c r="F155" s="17"/>
      <c r="G155" s="17"/>
      <c r="H155" s="66">
        <f>H161+H156+H166</f>
        <v>35</v>
      </c>
    </row>
    <row r="156" spans="1:8" s="39" customFormat="1" ht="62.25" customHeight="1" x14ac:dyDescent="0.25">
      <c r="A156" s="15"/>
      <c r="B156" s="18" t="s">
        <v>97</v>
      </c>
      <c r="C156" s="22">
        <v>992</v>
      </c>
      <c r="D156" s="21" t="s">
        <v>37</v>
      </c>
      <c r="E156" s="21" t="s">
        <v>19</v>
      </c>
      <c r="F156" s="21" t="s">
        <v>127</v>
      </c>
      <c r="G156" s="21"/>
      <c r="H156" s="70">
        <f>H157</f>
        <v>10</v>
      </c>
    </row>
    <row r="157" spans="1:8" s="39" customFormat="1" ht="60" customHeight="1" x14ac:dyDescent="0.25">
      <c r="A157" s="15"/>
      <c r="B157" s="25" t="s">
        <v>228</v>
      </c>
      <c r="C157" s="22">
        <v>992</v>
      </c>
      <c r="D157" s="21" t="s">
        <v>37</v>
      </c>
      <c r="E157" s="21" t="s">
        <v>19</v>
      </c>
      <c r="F157" s="19" t="s">
        <v>130</v>
      </c>
      <c r="G157" s="21"/>
      <c r="H157" s="70">
        <f>H158</f>
        <v>10</v>
      </c>
    </row>
    <row r="158" spans="1:8" s="39" customFormat="1" ht="42.75" customHeight="1" x14ac:dyDescent="0.25">
      <c r="A158" s="15"/>
      <c r="B158" s="25" t="s">
        <v>178</v>
      </c>
      <c r="C158" s="22">
        <v>992</v>
      </c>
      <c r="D158" s="21" t="s">
        <v>37</v>
      </c>
      <c r="E158" s="21" t="s">
        <v>19</v>
      </c>
      <c r="F158" s="19" t="s">
        <v>177</v>
      </c>
      <c r="G158" s="21"/>
      <c r="H158" s="70">
        <f>H159</f>
        <v>10</v>
      </c>
    </row>
    <row r="159" spans="1:8" s="39" customFormat="1" ht="42.75" customHeight="1" x14ac:dyDescent="0.25">
      <c r="A159" s="15"/>
      <c r="B159" s="22" t="s">
        <v>179</v>
      </c>
      <c r="C159" s="22">
        <v>992</v>
      </c>
      <c r="D159" s="21" t="s">
        <v>37</v>
      </c>
      <c r="E159" s="21" t="s">
        <v>19</v>
      </c>
      <c r="F159" s="19" t="s">
        <v>186</v>
      </c>
      <c r="G159" s="21"/>
      <c r="H159" s="70">
        <f>H160</f>
        <v>10</v>
      </c>
    </row>
    <row r="160" spans="1:8" s="39" customFormat="1" ht="42.75" customHeight="1" x14ac:dyDescent="0.25">
      <c r="A160" s="15"/>
      <c r="B160" s="22" t="s">
        <v>161</v>
      </c>
      <c r="C160" s="22">
        <v>992</v>
      </c>
      <c r="D160" s="21" t="s">
        <v>37</v>
      </c>
      <c r="E160" s="21" t="s">
        <v>19</v>
      </c>
      <c r="F160" s="19" t="s">
        <v>186</v>
      </c>
      <c r="G160" s="21" t="s">
        <v>73</v>
      </c>
      <c r="H160" s="70">
        <v>10</v>
      </c>
    </row>
    <row r="161" spans="1:8" s="39" customFormat="1" ht="63" customHeight="1" x14ac:dyDescent="0.25">
      <c r="A161" s="15"/>
      <c r="B161" s="22" t="s">
        <v>103</v>
      </c>
      <c r="C161" s="22">
        <v>992</v>
      </c>
      <c r="D161" s="21" t="s">
        <v>37</v>
      </c>
      <c r="E161" s="21" t="s">
        <v>19</v>
      </c>
      <c r="F161" s="19" t="s">
        <v>104</v>
      </c>
      <c r="G161" s="21"/>
      <c r="H161" s="70">
        <f>H162</f>
        <v>15</v>
      </c>
    </row>
    <row r="162" spans="1:8" s="39" customFormat="1" ht="63" customHeight="1" x14ac:dyDescent="0.25">
      <c r="A162" s="15"/>
      <c r="B162" s="22" t="s">
        <v>241</v>
      </c>
      <c r="C162" s="22">
        <v>992</v>
      </c>
      <c r="D162" s="21" t="s">
        <v>37</v>
      </c>
      <c r="E162" s="21" t="s">
        <v>19</v>
      </c>
      <c r="F162" s="19" t="s">
        <v>105</v>
      </c>
      <c r="G162" s="21"/>
      <c r="H162" s="70">
        <f>H163</f>
        <v>15</v>
      </c>
    </row>
    <row r="163" spans="1:8" s="39" customFormat="1" ht="80.25" customHeight="1" x14ac:dyDescent="0.25">
      <c r="A163" s="15"/>
      <c r="B163" s="22" t="s">
        <v>196</v>
      </c>
      <c r="C163" s="22">
        <v>992</v>
      </c>
      <c r="D163" s="21" t="s">
        <v>37</v>
      </c>
      <c r="E163" s="21" t="s">
        <v>19</v>
      </c>
      <c r="F163" s="19" t="s">
        <v>195</v>
      </c>
      <c r="G163" s="21"/>
      <c r="H163" s="70">
        <f>H164</f>
        <v>15</v>
      </c>
    </row>
    <row r="164" spans="1:8" s="39" customFormat="1" ht="41.25" customHeight="1" x14ac:dyDescent="0.25">
      <c r="A164" s="15"/>
      <c r="B164" s="22" t="s">
        <v>76</v>
      </c>
      <c r="C164" s="22">
        <v>992</v>
      </c>
      <c r="D164" s="21" t="s">
        <v>37</v>
      </c>
      <c r="E164" s="21" t="s">
        <v>19</v>
      </c>
      <c r="F164" s="19" t="s">
        <v>197</v>
      </c>
      <c r="G164" s="21"/>
      <c r="H164" s="70">
        <f>H165</f>
        <v>15</v>
      </c>
    </row>
    <row r="165" spans="1:8" s="39" customFormat="1" ht="40.5" customHeight="1" x14ac:dyDescent="0.25">
      <c r="A165" s="15"/>
      <c r="B165" s="22" t="s">
        <v>161</v>
      </c>
      <c r="C165" s="22">
        <v>992</v>
      </c>
      <c r="D165" s="21" t="s">
        <v>37</v>
      </c>
      <c r="E165" s="21" t="s">
        <v>19</v>
      </c>
      <c r="F165" s="19" t="s">
        <v>197</v>
      </c>
      <c r="G165" s="21" t="s">
        <v>73</v>
      </c>
      <c r="H165" s="70">
        <v>15</v>
      </c>
    </row>
    <row r="166" spans="1:8" s="39" customFormat="1" ht="63" customHeight="1" x14ac:dyDescent="0.25">
      <c r="A166" s="15"/>
      <c r="B166" s="18" t="s">
        <v>290</v>
      </c>
      <c r="C166" s="22">
        <v>992</v>
      </c>
      <c r="D166" s="26" t="s">
        <v>37</v>
      </c>
      <c r="E166" s="26" t="s">
        <v>19</v>
      </c>
      <c r="F166" s="19" t="s">
        <v>101</v>
      </c>
      <c r="G166" s="21"/>
      <c r="H166" s="70">
        <f>H167</f>
        <v>10</v>
      </c>
    </row>
    <row r="167" spans="1:8" s="39" customFormat="1" ht="63.75" customHeight="1" x14ac:dyDescent="0.25">
      <c r="A167" s="15"/>
      <c r="B167" s="22" t="s">
        <v>206</v>
      </c>
      <c r="C167" s="22">
        <v>992</v>
      </c>
      <c r="D167" s="26" t="s">
        <v>37</v>
      </c>
      <c r="E167" s="26" t="s">
        <v>19</v>
      </c>
      <c r="F167" s="19" t="s">
        <v>156</v>
      </c>
      <c r="G167" s="21"/>
      <c r="H167" s="70">
        <f>H168</f>
        <v>10</v>
      </c>
    </row>
    <row r="168" spans="1:8" s="39" customFormat="1" ht="83.25" customHeight="1" x14ac:dyDescent="0.25">
      <c r="A168" s="15"/>
      <c r="B168" s="22" t="s">
        <v>207</v>
      </c>
      <c r="C168" s="22">
        <v>992</v>
      </c>
      <c r="D168" s="26" t="s">
        <v>37</v>
      </c>
      <c r="E168" s="26" t="s">
        <v>19</v>
      </c>
      <c r="F168" s="19" t="s">
        <v>157</v>
      </c>
      <c r="G168" s="21"/>
      <c r="H168" s="70">
        <f>H169</f>
        <v>10</v>
      </c>
    </row>
    <row r="169" spans="1:8" s="39" customFormat="1" ht="40.5" customHeight="1" x14ac:dyDescent="0.25">
      <c r="A169" s="15"/>
      <c r="B169" s="22" t="s">
        <v>179</v>
      </c>
      <c r="C169" s="22">
        <v>992</v>
      </c>
      <c r="D169" s="26" t="s">
        <v>37</v>
      </c>
      <c r="E169" s="26" t="s">
        <v>19</v>
      </c>
      <c r="F169" s="19" t="s">
        <v>158</v>
      </c>
      <c r="G169" s="21"/>
      <c r="H169" s="70">
        <f>H170</f>
        <v>10</v>
      </c>
    </row>
    <row r="170" spans="1:8" s="39" customFormat="1" ht="40.5" customHeight="1" x14ac:dyDescent="0.25">
      <c r="A170" s="15"/>
      <c r="B170" s="22" t="s">
        <v>161</v>
      </c>
      <c r="C170" s="22">
        <v>992</v>
      </c>
      <c r="D170" s="21" t="s">
        <v>37</v>
      </c>
      <c r="E170" s="21" t="s">
        <v>19</v>
      </c>
      <c r="F170" s="19" t="s">
        <v>158</v>
      </c>
      <c r="G170" s="21" t="s">
        <v>73</v>
      </c>
      <c r="H170" s="70">
        <v>10</v>
      </c>
    </row>
    <row r="171" spans="1:8" s="39" customFormat="1" ht="22.5" customHeight="1" x14ac:dyDescent="0.25">
      <c r="A171" s="19"/>
      <c r="B171" s="18" t="s">
        <v>162</v>
      </c>
      <c r="C171" s="23">
        <v>992</v>
      </c>
      <c r="D171" s="17" t="s">
        <v>37</v>
      </c>
      <c r="E171" s="17" t="s">
        <v>37</v>
      </c>
      <c r="F171" s="17"/>
      <c r="G171" s="17"/>
      <c r="H171" s="66">
        <f>H172</f>
        <v>20</v>
      </c>
    </row>
    <row r="172" spans="1:8" s="39" customFormat="1" ht="63.75" customHeight="1" x14ac:dyDescent="0.25">
      <c r="A172" s="15"/>
      <c r="B172" s="18" t="s">
        <v>124</v>
      </c>
      <c r="C172" s="22">
        <v>992</v>
      </c>
      <c r="D172" s="21" t="s">
        <v>37</v>
      </c>
      <c r="E172" s="21" t="s">
        <v>37</v>
      </c>
      <c r="F172" s="19" t="s">
        <v>125</v>
      </c>
      <c r="G172" s="21"/>
      <c r="H172" s="70">
        <f>H173</f>
        <v>20</v>
      </c>
    </row>
    <row r="173" spans="1:8" s="39" customFormat="1" ht="60" customHeight="1" x14ac:dyDescent="0.25">
      <c r="A173" s="19"/>
      <c r="B173" s="18" t="s">
        <v>233</v>
      </c>
      <c r="C173" s="22">
        <v>992</v>
      </c>
      <c r="D173" s="21" t="s">
        <v>37</v>
      </c>
      <c r="E173" s="21" t="s">
        <v>37</v>
      </c>
      <c r="F173" s="19" t="s">
        <v>126</v>
      </c>
      <c r="G173" s="21"/>
      <c r="H173" s="70">
        <f>H174</f>
        <v>20</v>
      </c>
    </row>
    <row r="174" spans="1:8" s="39" customFormat="1" ht="42.75" customHeight="1" x14ac:dyDescent="0.25">
      <c r="A174" s="19"/>
      <c r="B174" s="18" t="s">
        <v>199</v>
      </c>
      <c r="C174" s="22">
        <v>992</v>
      </c>
      <c r="D174" s="21" t="s">
        <v>37</v>
      </c>
      <c r="E174" s="21" t="s">
        <v>37</v>
      </c>
      <c r="F174" s="19" t="s">
        <v>198</v>
      </c>
      <c r="G174" s="21"/>
      <c r="H174" s="70">
        <f>H175</f>
        <v>20</v>
      </c>
    </row>
    <row r="175" spans="1:8" s="39" customFormat="1" ht="63" customHeight="1" x14ac:dyDescent="0.25">
      <c r="A175" s="19"/>
      <c r="B175" s="18" t="s">
        <v>234</v>
      </c>
      <c r="C175" s="22">
        <v>992</v>
      </c>
      <c r="D175" s="21" t="s">
        <v>37</v>
      </c>
      <c r="E175" s="21" t="s">
        <v>37</v>
      </c>
      <c r="F175" s="19" t="s">
        <v>200</v>
      </c>
      <c r="G175" s="21"/>
      <c r="H175" s="70">
        <f>H176</f>
        <v>20</v>
      </c>
    </row>
    <row r="176" spans="1:8" s="39" customFormat="1" ht="47.25" customHeight="1" x14ac:dyDescent="0.25">
      <c r="A176" s="19"/>
      <c r="B176" s="22" t="s">
        <v>161</v>
      </c>
      <c r="C176" s="22">
        <v>992</v>
      </c>
      <c r="D176" s="21" t="s">
        <v>37</v>
      </c>
      <c r="E176" s="21" t="s">
        <v>37</v>
      </c>
      <c r="F176" s="19" t="s">
        <v>200</v>
      </c>
      <c r="G176" s="21" t="s">
        <v>73</v>
      </c>
      <c r="H176" s="70">
        <v>20</v>
      </c>
    </row>
    <row r="177" spans="1:16" s="39" customFormat="1" ht="21.75" customHeight="1" x14ac:dyDescent="0.25">
      <c r="A177" s="15" t="s">
        <v>55</v>
      </c>
      <c r="B177" s="23" t="s">
        <v>0</v>
      </c>
      <c r="C177" s="23">
        <v>992</v>
      </c>
      <c r="D177" s="17" t="s">
        <v>24</v>
      </c>
      <c r="E177" s="17" t="s">
        <v>21</v>
      </c>
      <c r="F177" s="17"/>
      <c r="G177" s="17"/>
      <c r="H177" s="66">
        <f>H178</f>
        <v>24990.300000000003</v>
      </c>
    </row>
    <row r="178" spans="1:16" s="39" customFormat="1" ht="23.25" customHeight="1" x14ac:dyDescent="0.25">
      <c r="A178" s="15"/>
      <c r="B178" s="18" t="s">
        <v>25</v>
      </c>
      <c r="C178" s="16">
        <v>992</v>
      </c>
      <c r="D178" s="17" t="s">
        <v>24</v>
      </c>
      <c r="E178" s="17" t="s">
        <v>13</v>
      </c>
      <c r="F178" s="17"/>
      <c r="G178" s="17"/>
      <c r="H178" s="66">
        <f>H179</f>
        <v>24990.300000000003</v>
      </c>
    </row>
    <row r="179" spans="1:16" s="39" customFormat="1" ht="62.25" customHeight="1" x14ac:dyDescent="0.25">
      <c r="A179" s="15"/>
      <c r="B179" s="18" t="s">
        <v>97</v>
      </c>
      <c r="C179" s="22">
        <v>992</v>
      </c>
      <c r="D179" s="21" t="s">
        <v>24</v>
      </c>
      <c r="E179" s="21" t="s">
        <v>13</v>
      </c>
      <c r="F179" s="21" t="s">
        <v>127</v>
      </c>
      <c r="G179" s="21"/>
      <c r="H179" s="70">
        <f>H180+H191</f>
        <v>24990.300000000003</v>
      </c>
      <c r="I179" s="129"/>
    </row>
    <row r="180" spans="1:16" s="39" customFormat="1" ht="55.5" customHeight="1" x14ac:dyDescent="0.25">
      <c r="A180" s="15"/>
      <c r="B180" s="25" t="s">
        <v>228</v>
      </c>
      <c r="C180" s="22">
        <v>992</v>
      </c>
      <c r="D180" s="21" t="s">
        <v>24</v>
      </c>
      <c r="E180" s="21" t="s">
        <v>13</v>
      </c>
      <c r="F180" s="19" t="s">
        <v>130</v>
      </c>
      <c r="G180" s="21"/>
      <c r="H180" s="70">
        <f>H181</f>
        <v>24647.9</v>
      </c>
      <c r="I180" s="129"/>
    </row>
    <row r="181" spans="1:16" s="39" customFormat="1" ht="44.25" customHeight="1" x14ac:dyDescent="0.25">
      <c r="A181" s="15"/>
      <c r="B181" s="25" t="s">
        <v>178</v>
      </c>
      <c r="C181" s="22">
        <v>992</v>
      </c>
      <c r="D181" s="21" t="s">
        <v>24</v>
      </c>
      <c r="E181" s="21" t="s">
        <v>13</v>
      </c>
      <c r="F181" s="19" t="s">
        <v>177</v>
      </c>
      <c r="G181" s="21"/>
      <c r="H181" s="70">
        <f>H182+H187+H189</f>
        <v>24647.9</v>
      </c>
      <c r="I181" s="129"/>
    </row>
    <row r="182" spans="1:16" s="39" customFormat="1" ht="37.5" x14ac:dyDescent="0.25">
      <c r="A182" s="15"/>
      <c r="B182" s="20" t="s">
        <v>179</v>
      </c>
      <c r="C182" s="22">
        <v>992</v>
      </c>
      <c r="D182" s="21" t="s">
        <v>24</v>
      </c>
      <c r="E182" s="21" t="s">
        <v>13</v>
      </c>
      <c r="F182" s="19" t="s">
        <v>186</v>
      </c>
      <c r="G182" s="21"/>
      <c r="H182" s="70">
        <f>SUM(H183:H186)</f>
        <v>19381.2</v>
      </c>
      <c r="I182" s="129"/>
    </row>
    <row r="183" spans="1:16" s="39" customFormat="1" ht="103.5" customHeight="1" x14ac:dyDescent="0.25">
      <c r="A183" s="15"/>
      <c r="B183" s="69" t="s">
        <v>70</v>
      </c>
      <c r="C183" s="71">
        <v>992</v>
      </c>
      <c r="D183" s="65" t="s">
        <v>24</v>
      </c>
      <c r="E183" s="65" t="s">
        <v>13</v>
      </c>
      <c r="F183" s="68" t="s">
        <v>186</v>
      </c>
      <c r="G183" s="65" t="s">
        <v>71</v>
      </c>
      <c r="H183" s="70">
        <v>14292.6</v>
      </c>
    </row>
    <row r="184" spans="1:16" s="39" customFormat="1" ht="103.5" customHeight="1" x14ac:dyDescent="0.25">
      <c r="A184" s="15"/>
      <c r="B184" s="69" t="s">
        <v>70</v>
      </c>
      <c r="C184" s="71">
        <v>992</v>
      </c>
      <c r="D184" s="65" t="s">
        <v>24</v>
      </c>
      <c r="E184" s="65" t="s">
        <v>13</v>
      </c>
      <c r="F184" s="68" t="s">
        <v>367</v>
      </c>
      <c r="G184" s="65" t="s">
        <v>71</v>
      </c>
      <c r="H184" s="70">
        <v>1129</v>
      </c>
    </row>
    <row r="185" spans="1:16" s="39" customFormat="1" ht="44.25" customHeight="1" x14ac:dyDescent="0.25">
      <c r="A185" s="15"/>
      <c r="B185" s="71" t="s">
        <v>161</v>
      </c>
      <c r="C185" s="71">
        <v>992</v>
      </c>
      <c r="D185" s="65" t="s">
        <v>24</v>
      </c>
      <c r="E185" s="65" t="s">
        <v>13</v>
      </c>
      <c r="F185" s="68" t="s">
        <v>186</v>
      </c>
      <c r="G185" s="65" t="s">
        <v>73</v>
      </c>
      <c r="H185" s="70">
        <v>3859.6</v>
      </c>
    </row>
    <row r="186" spans="1:16" s="39" customFormat="1" ht="23.25" customHeight="1" x14ac:dyDescent="0.25">
      <c r="A186" s="15"/>
      <c r="B186" s="71" t="s">
        <v>74</v>
      </c>
      <c r="C186" s="71">
        <v>992</v>
      </c>
      <c r="D186" s="65" t="s">
        <v>24</v>
      </c>
      <c r="E186" s="65" t="s">
        <v>13</v>
      </c>
      <c r="F186" s="68" t="s">
        <v>186</v>
      </c>
      <c r="G186" s="65" t="s">
        <v>75</v>
      </c>
      <c r="H186" s="70">
        <v>100</v>
      </c>
    </row>
    <row r="187" spans="1:16" s="39" customFormat="1" ht="159.75" customHeight="1" x14ac:dyDescent="0.25">
      <c r="A187" s="15"/>
      <c r="B187" s="71" t="s">
        <v>298</v>
      </c>
      <c r="C187" s="71">
        <v>992</v>
      </c>
      <c r="D187" s="65" t="s">
        <v>24</v>
      </c>
      <c r="E187" s="65" t="s">
        <v>13</v>
      </c>
      <c r="F187" s="68" t="s">
        <v>297</v>
      </c>
      <c r="G187" s="65"/>
      <c r="H187" s="70">
        <v>3500</v>
      </c>
    </row>
    <row r="188" spans="1:16" s="39" customFormat="1" ht="48" customHeight="1" x14ac:dyDescent="0.25">
      <c r="A188" s="15"/>
      <c r="B188" s="71" t="s">
        <v>161</v>
      </c>
      <c r="C188" s="71">
        <v>992</v>
      </c>
      <c r="D188" s="65" t="s">
        <v>24</v>
      </c>
      <c r="E188" s="65" t="s">
        <v>13</v>
      </c>
      <c r="F188" s="68" t="s">
        <v>297</v>
      </c>
      <c r="G188" s="65" t="s">
        <v>73</v>
      </c>
      <c r="H188" s="70">
        <v>3500</v>
      </c>
    </row>
    <row r="189" spans="1:16" s="39" customFormat="1" ht="60.75" customHeight="1" x14ac:dyDescent="0.25">
      <c r="A189" s="15"/>
      <c r="B189" s="71" t="s">
        <v>229</v>
      </c>
      <c r="C189" s="71">
        <v>992</v>
      </c>
      <c r="D189" s="65" t="s">
        <v>24</v>
      </c>
      <c r="E189" s="65" t="s">
        <v>13</v>
      </c>
      <c r="F189" s="68" t="s">
        <v>305</v>
      </c>
      <c r="G189" s="65"/>
      <c r="H189" s="70">
        <v>1766.7</v>
      </c>
    </row>
    <row r="190" spans="1:16" s="39" customFormat="1" ht="62.25" customHeight="1" x14ac:dyDescent="0.25">
      <c r="A190" s="15"/>
      <c r="B190" s="71" t="s">
        <v>313</v>
      </c>
      <c r="C190" s="71">
        <v>992</v>
      </c>
      <c r="D190" s="65" t="s">
        <v>24</v>
      </c>
      <c r="E190" s="65" t="s">
        <v>13</v>
      </c>
      <c r="F190" s="68" t="s">
        <v>305</v>
      </c>
      <c r="G190" s="65" t="s">
        <v>73</v>
      </c>
      <c r="H190" s="70">
        <v>1766.7</v>
      </c>
      <c r="I190" s="129"/>
      <c r="J190" s="130"/>
      <c r="K190" s="130"/>
      <c r="L190" s="130"/>
      <c r="M190" s="130"/>
      <c r="N190" s="130"/>
      <c r="O190" s="130"/>
      <c r="P190" s="130"/>
    </row>
    <row r="191" spans="1:16" s="39" customFormat="1" ht="57" customHeight="1" x14ac:dyDescent="0.25">
      <c r="A191" s="15"/>
      <c r="B191" s="105" t="s">
        <v>180</v>
      </c>
      <c r="C191" s="71">
        <v>992</v>
      </c>
      <c r="D191" s="65" t="s">
        <v>24</v>
      </c>
      <c r="E191" s="65" t="s">
        <v>13</v>
      </c>
      <c r="F191" s="106" t="s">
        <v>181</v>
      </c>
      <c r="G191" s="65"/>
      <c r="H191" s="70">
        <f>H192</f>
        <v>342.4</v>
      </c>
    </row>
    <row r="192" spans="1:16" s="39" customFormat="1" ht="58.5" customHeight="1" x14ac:dyDescent="0.25">
      <c r="A192" s="15"/>
      <c r="B192" s="105" t="s">
        <v>229</v>
      </c>
      <c r="C192" s="71">
        <v>992</v>
      </c>
      <c r="D192" s="65" t="s">
        <v>24</v>
      </c>
      <c r="E192" s="65" t="s">
        <v>13</v>
      </c>
      <c r="F192" s="106" t="s">
        <v>182</v>
      </c>
      <c r="G192" s="65"/>
      <c r="H192" s="70">
        <f>H193</f>
        <v>342.4</v>
      </c>
    </row>
    <row r="193" spans="1:8" s="39" customFormat="1" ht="42" customHeight="1" x14ac:dyDescent="0.25">
      <c r="A193" s="15"/>
      <c r="B193" s="71" t="s">
        <v>161</v>
      </c>
      <c r="C193" s="71">
        <v>992</v>
      </c>
      <c r="D193" s="65" t="s">
        <v>24</v>
      </c>
      <c r="E193" s="65" t="s">
        <v>13</v>
      </c>
      <c r="F193" s="68" t="s">
        <v>182</v>
      </c>
      <c r="G193" s="65" t="s">
        <v>73</v>
      </c>
      <c r="H193" s="70">
        <v>342.4</v>
      </c>
    </row>
    <row r="194" spans="1:8" s="39" customFormat="1" ht="24.75" customHeight="1" x14ac:dyDescent="0.25">
      <c r="A194" s="15" t="s">
        <v>56</v>
      </c>
      <c r="B194" s="63" t="s">
        <v>33</v>
      </c>
      <c r="C194" s="101">
        <v>992</v>
      </c>
      <c r="D194" s="64" t="s">
        <v>20</v>
      </c>
      <c r="E194" s="64" t="s">
        <v>21</v>
      </c>
      <c r="F194" s="64"/>
      <c r="G194" s="64"/>
      <c r="H194" s="66">
        <f>H195+H206+H201</f>
        <v>859.2</v>
      </c>
    </row>
    <row r="195" spans="1:8" s="39" customFormat="1" ht="26.25" customHeight="1" x14ac:dyDescent="0.25">
      <c r="A195" s="19"/>
      <c r="B195" s="63" t="s">
        <v>42</v>
      </c>
      <c r="C195" s="101">
        <v>992</v>
      </c>
      <c r="D195" s="64" t="s">
        <v>20</v>
      </c>
      <c r="E195" s="64" t="s">
        <v>13</v>
      </c>
      <c r="F195" s="64"/>
      <c r="G195" s="64"/>
      <c r="H195" s="66">
        <f>H196</f>
        <v>369.2</v>
      </c>
    </row>
    <row r="196" spans="1:8" s="39" customFormat="1" ht="62.25" customHeight="1" x14ac:dyDescent="0.25">
      <c r="A196" s="19"/>
      <c r="B196" s="71" t="s">
        <v>93</v>
      </c>
      <c r="C196" s="71">
        <v>992</v>
      </c>
      <c r="D196" s="107" t="s">
        <v>20</v>
      </c>
      <c r="E196" s="107" t="s">
        <v>13</v>
      </c>
      <c r="F196" s="68" t="s">
        <v>131</v>
      </c>
      <c r="G196" s="65"/>
      <c r="H196" s="70">
        <f>H197</f>
        <v>369.2</v>
      </c>
    </row>
    <row r="197" spans="1:8" s="39" customFormat="1" ht="41.25" customHeight="1" x14ac:dyDescent="0.25">
      <c r="A197" s="19"/>
      <c r="B197" s="18" t="s">
        <v>86</v>
      </c>
      <c r="C197" s="22">
        <v>992</v>
      </c>
      <c r="D197" s="21" t="s">
        <v>20</v>
      </c>
      <c r="E197" s="21" t="s">
        <v>13</v>
      </c>
      <c r="F197" s="19" t="s">
        <v>132</v>
      </c>
      <c r="G197" s="21"/>
      <c r="H197" s="70">
        <f>H198</f>
        <v>369.2</v>
      </c>
    </row>
    <row r="198" spans="1:8" s="39" customFormat="1" ht="41.25" customHeight="1" x14ac:dyDescent="0.25">
      <c r="A198" s="19"/>
      <c r="B198" s="18" t="s">
        <v>168</v>
      </c>
      <c r="C198" s="22">
        <v>992</v>
      </c>
      <c r="D198" s="21" t="s">
        <v>20</v>
      </c>
      <c r="E198" s="21" t="s">
        <v>13</v>
      </c>
      <c r="F198" s="19" t="s">
        <v>169</v>
      </c>
      <c r="G198" s="21"/>
      <c r="H198" s="70">
        <f>H199</f>
        <v>369.2</v>
      </c>
    </row>
    <row r="199" spans="1:8" s="39" customFormat="1" ht="76.5" customHeight="1" x14ac:dyDescent="0.25">
      <c r="A199" s="19"/>
      <c r="B199" s="20" t="s">
        <v>254</v>
      </c>
      <c r="C199" s="22">
        <v>992</v>
      </c>
      <c r="D199" s="21" t="s">
        <v>20</v>
      </c>
      <c r="E199" s="21" t="s">
        <v>13</v>
      </c>
      <c r="F199" s="19" t="s">
        <v>253</v>
      </c>
      <c r="G199" s="21"/>
      <c r="H199" s="70">
        <f>H200</f>
        <v>369.2</v>
      </c>
    </row>
    <row r="200" spans="1:8" s="39" customFormat="1" ht="36.75" customHeight="1" x14ac:dyDescent="0.25">
      <c r="A200" s="19"/>
      <c r="B200" s="22" t="s">
        <v>87</v>
      </c>
      <c r="C200" s="22">
        <v>992</v>
      </c>
      <c r="D200" s="21" t="s">
        <v>20</v>
      </c>
      <c r="E200" s="21" t="s">
        <v>13</v>
      </c>
      <c r="F200" s="19" t="s">
        <v>253</v>
      </c>
      <c r="G200" s="21" t="s">
        <v>88</v>
      </c>
      <c r="H200" s="70">
        <v>369.2</v>
      </c>
    </row>
    <row r="201" spans="1:8" s="39" customFormat="1" ht="24.75" customHeight="1" x14ac:dyDescent="0.25">
      <c r="A201" s="15" t="s">
        <v>318</v>
      </c>
      <c r="B201" s="16" t="s">
        <v>307</v>
      </c>
      <c r="C201" s="16">
        <v>992</v>
      </c>
      <c r="D201" s="17" t="s">
        <v>20</v>
      </c>
      <c r="E201" s="17" t="s">
        <v>16</v>
      </c>
      <c r="F201" s="15"/>
      <c r="G201" s="17"/>
      <c r="H201" s="66">
        <v>440</v>
      </c>
    </row>
    <row r="202" spans="1:8" s="39" customFormat="1" ht="36.75" customHeight="1" x14ac:dyDescent="0.25">
      <c r="A202" s="19"/>
      <c r="B202" s="22" t="s">
        <v>291</v>
      </c>
      <c r="C202" s="22">
        <v>992</v>
      </c>
      <c r="D202" s="21" t="s">
        <v>20</v>
      </c>
      <c r="E202" s="21" t="s">
        <v>16</v>
      </c>
      <c r="F202" s="19" t="s">
        <v>308</v>
      </c>
      <c r="G202" s="21"/>
      <c r="H202" s="70">
        <v>440</v>
      </c>
    </row>
    <row r="203" spans="1:8" s="39" customFormat="1" ht="25.5" customHeight="1" x14ac:dyDescent="0.25">
      <c r="A203" s="19"/>
      <c r="B203" s="22" t="s">
        <v>309</v>
      </c>
      <c r="C203" s="22">
        <v>992</v>
      </c>
      <c r="D203" s="21" t="s">
        <v>20</v>
      </c>
      <c r="E203" s="21" t="s">
        <v>16</v>
      </c>
      <c r="F203" s="19" t="s">
        <v>279</v>
      </c>
      <c r="G203" s="21"/>
      <c r="H203" s="70">
        <v>440</v>
      </c>
    </row>
    <row r="204" spans="1:8" s="39" customFormat="1" ht="26.25" customHeight="1" x14ac:dyDescent="0.25">
      <c r="A204" s="19"/>
      <c r="B204" s="22" t="s">
        <v>310</v>
      </c>
      <c r="C204" s="22">
        <v>992</v>
      </c>
      <c r="D204" s="21" t="s">
        <v>20</v>
      </c>
      <c r="E204" s="21" t="s">
        <v>16</v>
      </c>
      <c r="F204" s="19" t="s">
        <v>306</v>
      </c>
      <c r="G204" s="21"/>
      <c r="H204" s="70">
        <v>440</v>
      </c>
    </row>
    <row r="205" spans="1:8" s="39" customFormat="1" ht="36.75" customHeight="1" x14ac:dyDescent="0.25">
      <c r="A205" s="19"/>
      <c r="B205" s="22" t="s">
        <v>87</v>
      </c>
      <c r="C205" s="22">
        <v>992</v>
      </c>
      <c r="D205" s="21" t="s">
        <v>20</v>
      </c>
      <c r="E205" s="21" t="s">
        <v>16</v>
      </c>
      <c r="F205" s="19" t="s">
        <v>306</v>
      </c>
      <c r="G205" s="21" t="s">
        <v>88</v>
      </c>
      <c r="H205" s="70">
        <v>440</v>
      </c>
    </row>
    <row r="206" spans="1:8" s="39" customFormat="1" ht="39.75" customHeight="1" x14ac:dyDescent="0.25">
      <c r="A206" s="19"/>
      <c r="B206" s="23" t="s">
        <v>35</v>
      </c>
      <c r="C206" s="16">
        <v>992</v>
      </c>
      <c r="D206" s="17" t="s">
        <v>20</v>
      </c>
      <c r="E206" s="17" t="s">
        <v>34</v>
      </c>
      <c r="F206" s="17"/>
      <c r="G206" s="17"/>
      <c r="H206" s="66">
        <v>50</v>
      </c>
    </row>
    <row r="207" spans="1:8" s="39" customFormat="1" ht="64.5" customHeight="1" x14ac:dyDescent="0.25">
      <c r="A207" s="19"/>
      <c r="B207" s="22" t="s">
        <v>93</v>
      </c>
      <c r="C207" s="22">
        <v>992</v>
      </c>
      <c r="D207" s="26" t="s">
        <v>20</v>
      </c>
      <c r="E207" s="26" t="s">
        <v>34</v>
      </c>
      <c r="F207" s="19" t="s">
        <v>131</v>
      </c>
      <c r="G207" s="21"/>
      <c r="H207" s="70">
        <v>50</v>
      </c>
    </row>
    <row r="208" spans="1:8" s="39" customFormat="1" ht="42" customHeight="1" x14ac:dyDescent="0.25">
      <c r="A208" s="19"/>
      <c r="B208" s="18" t="s">
        <v>77</v>
      </c>
      <c r="C208" s="22">
        <v>992</v>
      </c>
      <c r="D208" s="21" t="s">
        <v>20</v>
      </c>
      <c r="E208" s="21" t="s">
        <v>34</v>
      </c>
      <c r="F208" s="19" t="s">
        <v>133</v>
      </c>
      <c r="G208" s="21"/>
      <c r="H208" s="70">
        <v>50</v>
      </c>
    </row>
    <row r="209" spans="1:8" s="39" customFormat="1" ht="78" customHeight="1" x14ac:dyDescent="0.25">
      <c r="A209" s="19"/>
      <c r="B209" s="18" t="s">
        <v>170</v>
      </c>
      <c r="C209" s="22">
        <v>992</v>
      </c>
      <c r="D209" s="21" t="s">
        <v>20</v>
      </c>
      <c r="E209" s="21" t="s">
        <v>34</v>
      </c>
      <c r="F209" s="19" t="s">
        <v>171</v>
      </c>
      <c r="G209" s="21"/>
      <c r="H209" s="70">
        <f>H210</f>
        <v>50</v>
      </c>
    </row>
    <row r="210" spans="1:8" s="39" customFormat="1" ht="44.25" customHeight="1" x14ac:dyDescent="0.25">
      <c r="A210" s="19"/>
      <c r="B210" s="18" t="s">
        <v>78</v>
      </c>
      <c r="C210" s="22">
        <v>992</v>
      </c>
      <c r="D210" s="21" t="s">
        <v>20</v>
      </c>
      <c r="E210" s="21" t="s">
        <v>34</v>
      </c>
      <c r="F210" s="19" t="s">
        <v>183</v>
      </c>
      <c r="G210" s="21"/>
      <c r="H210" s="70">
        <v>50</v>
      </c>
    </row>
    <row r="211" spans="1:8" s="39" customFormat="1" ht="61.5" customHeight="1" x14ac:dyDescent="0.25">
      <c r="A211" s="19"/>
      <c r="B211" s="22" t="s">
        <v>256</v>
      </c>
      <c r="C211" s="22">
        <v>992</v>
      </c>
      <c r="D211" s="21" t="s">
        <v>20</v>
      </c>
      <c r="E211" s="21" t="s">
        <v>34</v>
      </c>
      <c r="F211" s="19" t="s">
        <v>183</v>
      </c>
      <c r="G211" s="21" t="s">
        <v>255</v>
      </c>
      <c r="H211" s="70">
        <v>50</v>
      </c>
    </row>
    <row r="212" spans="1:8" s="39" customFormat="1" ht="22.5" customHeight="1" x14ac:dyDescent="0.25">
      <c r="A212" s="15" t="s">
        <v>316</v>
      </c>
      <c r="B212" s="23" t="s">
        <v>32</v>
      </c>
      <c r="C212" s="16">
        <v>992</v>
      </c>
      <c r="D212" s="17" t="s">
        <v>30</v>
      </c>
      <c r="E212" s="17" t="s">
        <v>21</v>
      </c>
      <c r="F212" s="17"/>
      <c r="G212" s="17"/>
      <c r="H212" s="66">
        <f t="shared" ref="H212:H217" si="1">H213</f>
        <v>380</v>
      </c>
    </row>
    <row r="213" spans="1:8" s="39" customFormat="1" ht="22.5" customHeight="1" x14ac:dyDescent="0.25">
      <c r="A213" s="19"/>
      <c r="B213" s="18" t="s">
        <v>57</v>
      </c>
      <c r="C213" s="22">
        <v>992</v>
      </c>
      <c r="D213" s="21" t="s">
        <v>30</v>
      </c>
      <c r="E213" s="21" t="s">
        <v>13</v>
      </c>
      <c r="F213" s="21"/>
      <c r="G213" s="21"/>
      <c r="H213" s="70">
        <f t="shared" si="1"/>
        <v>380</v>
      </c>
    </row>
    <row r="214" spans="1:8" s="39" customFormat="1" ht="81" customHeight="1" x14ac:dyDescent="0.25">
      <c r="A214" s="19"/>
      <c r="B214" s="18" t="s">
        <v>294</v>
      </c>
      <c r="C214" s="22">
        <v>992</v>
      </c>
      <c r="D214" s="21" t="s">
        <v>30</v>
      </c>
      <c r="E214" s="21" t="s">
        <v>13</v>
      </c>
      <c r="F214" s="19" t="s">
        <v>134</v>
      </c>
      <c r="G214" s="21"/>
      <c r="H214" s="70">
        <f t="shared" si="1"/>
        <v>380</v>
      </c>
    </row>
    <row r="215" spans="1:8" s="39" customFormat="1" ht="81.75" customHeight="1" x14ac:dyDescent="0.25">
      <c r="A215" s="19"/>
      <c r="B215" s="18" t="s">
        <v>230</v>
      </c>
      <c r="C215" s="22">
        <v>992</v>
      </c>
      <c r="D215" s="21" t="s">
        <v>30</v>
      </c>
      <c r="E215" s="21" t="s">
        <v>13</v>
      </c>
      <c r="F215" s="19" t="s">
        <v>135</v>
      </c>
      <c r="G215" s="21"/>
      <c r="H215" s="70">
        <f t="shared" si="1"/>
        <v>380</v>
      </c>
    </row>
    <row r="216" spans="1:8" s="39" customFormat="1" ht="63.75" customHeight="1" x14ac:dyDescent="0.25">
      <c r="A216" s="19"/>
      <c r="B216" s="18" t="s">
        <v>187</v>
      </c>
      <c r="C216" s="22">
        <v>992</v>
      </c>
      <c r="D216" s="21" t="s">
        <v>30</v>
      </c>
      <c r="E216" s="21" t="s">
        <v>13</v>
      </c>
      <c r="F216" s="19" t="s">
        <v>188</v>
      </c>
      <c r="G216" s="21"/>
      <c r="H216" s="70">
        <f t="shared" si="1"/>
        <v>380</v>
      </c>
    </row>
    <row r="217" spans="1:8" s="39" customFormat="1" ht="79.5" customHeight="1" x14ac:dyDescent="0.25">
      <c r="A217" s="19"/>
      <c r="B217" s="18" t="s">
        <v>231</v>
      </c>
      <c r="C217" s="22">
        <v>992</v>
      </c>
      <c r="D217" s="21" t="s">
        <v>30</v>
      </c>
      <c r="E217" s="21" t="s">
        <v>13</v>
      </c>
      <c r="F217" s="19" t="s">
        <v>189</v>
      </c>
      <c r="G217" s="21"/>
      <c r="H217" s="70">
        <f t="shared" si="1"/>
        <v>380</v>
      </c>
    </row>
    <row r="218" spans="1:8" s="39" customFormat="1" ht="42" customHeight="1" x14ac:dyDescent="0.25">
      <c r="A218" s="19"/>
      <c r="B218" s="22" t="s">
        <v>161</v>
      </c>
      <c r="C218" s="22">
        <v>992</v>
      </c>
      <c r="D218" s="21" t="s">
        <v>30</v>
      </c>
      <c r="E218" s="21" t="s">
        <v>13</v>
      </c>
      <c r="F218" s="19" t="s">
        <v>189</v>
      </c>
      <c r="G218" s="21" t="s">
        <v>73</v>
      </c>
      <c r="H218" s="70">
        <v>380</v>
      </c>
    </row>
    <row r="219" spans="1:8" s="39" customFormat="1" ht="42" customHeight="1" x14ac:dyDescent="0.25">
      <c r="A219" s="15" t="s">
        <v>315</v>
      </c>
      <c r="B219" s="16" t="s">
        <v>276</v>
      </c>
      <c r="C219" s="16">
        <v>992</v>
      </c>
      <c r="D219" s="17" t="s">
        <v>31</v>
      </c>
      <c r="E219" s="17" t="s">
        <v>21</v>
      </c>
      <c r="F219" s="15"/>
      <c r="G219" s="17"/>
      <c r="H219" s="66">
        <f>H220</f>
        <v>3</v>
      </c>
    </row>
    <row r="220" spans="1:8" s="39" customFormat="1" ht="42" customHeight="1" x14ac:dyDescent="0.25">
      <c r="A220" s="19"/>
      <c r="B220" s="22" t="s">
        <v>289</v>
      </c>
      <c r="C220" s="22">
        <v>992</v>
      </c>
      <c r="D220" s="21" t="s">
        <v>31</v>
      </c>
      <c r="E220" s="21" t="s">
        <v>13</v>
      </c>
      <c r="F220" s="19"/>
      <c r="G220" s="21"/>
      <c r="H220" s="70">
        <f>H221</f>
        <v>3</v>
      </c>
    </row>
    <row r="221" spans="1:8" s="39" customFormat="1" ht="27" customHeight="1" x14ac:dyDescent="0.25">
      <c r="A221" s="19"/>
      <c r="B221" s="22" t="s">
        <v>270</v>
      </c>
      <c r="C221" s="22">
        <v>992</v>
      </c>
      <c r="D221" s="21" t="s">
        <v>31</v>
      </c>
      <c r="E221" s="21" t="s">
        <v>13</v>
      </c>
      <c r="F221" s="19" t="s">
        <v>271</v>
      </c>
      <c r="G221" s="21"/>
      <c r="H221" s="70">
        <f>H222</f>
        <v>3</v>
      </c>
    </row>
    <row r="222" spans="1:8" s="39" customFormat="1" ht="42" customHeight="1" x14ac:dyDescent="0.25">
      <c r="A222" s="19"/>
      <c r="B222" s="22" t="s">
        <v>272</v>
      </c>
      <c r="C222" s="22">
        <v>992</v>
      </c>
      <c r="D222" s="21" t="s">
        <v>31</v>
      </c>
      <c r="E222" s="21" t="s">
        <v>13</v>
      </c>
      <c r="F222" s="19" t="s">
        <v>273</v>
      </c>
      <c r="G222" s="21"/>
      <c r="H222" s="70">
        <f>H223</f>
        <v>3</v>
      </c>
    </row>
    <row r="223" spans="1:8" s="39" customFormat="1" ht="24" customHeight="1" x14ac:dyDescent="0.25">
      <c r="A223" s="19"/>
      <c r="B223" s="22" t="s">
        <v>274</v>
      </c>
      <c r="C223" s="22">
        <v>992</v>
      </c>
      <c r="D223" s="21" t="s">
        <v>31</v>
      </c>
      <c r="E223" s="21" t="s">
        <v>13</v>
      </c>
      <c r="F223" s="19" t="s">
        <v>275</v>
      </c>
      <c r="G223" s="21"/>
      <c r="H223" s="70">
        <f>H224</f>
        <v>3</v>
      </c>
    </row>
    <row r="224" spans="1:8" s="39" customFormat="1" ht="42" customHeight="1" x14ac:dyDescent="0.25">
      <c r="A224" s="19"/>
      <c r="B224" s="22" t="s">
        <v>276</v>
      </c>
      <c r="C224" s="22">
        <v>992</v>
      </c>
      <c r="D224" s="21" t="s">
        <v>31</v>
      </c>
      <c r="E224" s="21" t="s">
        <v>13</v>
      </c>
      <c r="F224" s="19" t="s">
        <v>275</v>
      </c>
      <c r="G224" s="21" t="s">
        <v>277</v>
      </c>
      <c r="H224" s="70">
        <v>3</v>
      </c>
    </row>
    <row r="225" spans="1:8" s="39" customFormat="1" ht="24.75" customHeight="1" x14ac:dyDescent="0.25">
      <c r="A225" s="42"/>
      <c r="B225" s="43" t="s">
        <v>90</v>
      </c>
      <c r="C225" s="42"/>
      <c r="D225" s="42"/>
      <c r="E225" s="42"/>
      <c r="F225" s="42"/>
      <c r="G225" s="42"/>
      <c r="H225" s="42">
        <f>H11+H19</f>
        <v>111019.4</v>
      </c>
    </row>
    <row r="226" spans="1:8" s="39" customFormat="1" ht="24.75" customHeight="1" x14ac:dyDescent="0.25">
      <c r="A226" s="44"/>
      <c r="B226" s="45"/>
      <c r="C226" s="44"/>
      <c r="D226" s="44"/>
      <c r="E226" s="44"/>
      <c r="F226" s="44"/>
      <c r="G226" s="44"/>
      <c r="H226" s="44"/>
    </row>
    <row r="227" spans="1:8" s="1" customFormat="1" ht="21" customHeight="1" x14ac:dyDescent="0.3">
      <c r="B227" s="2" t="s">
        <v>155</v>
      </c>
      <c r="C227" s="46"/>
      <c r="D227" s="46"/>
      <c r="E227" s="46"/>
      <c r="F227" s="46"/>
      <c r="G227" s="47"/>
      <c r="H227" s="48"/>
    </row>
    <row r="228" spans="1:8" x14ac:dyDescent="0.3">
      <c r="B228" s="1" t="s">
        <v>152</v>
      </c>
      <c r="C228" s="49"/>
      <c r="D228" s="49"/>
      <c r="E228" s="49"/>
      <c r="F228" s="49"/>
      <c r="G228" s="49" t="s">
        <v>153</v>
      </c>
    </row>
    <row r="230" spans="1:8" x14ac:dyDescent="0.3">
      <c r="B230" s="34" t="s">
        <v>60</v>
      </c>
    </row>
  </sheetData>
  <mergeCells count="6">
    <mergeCell ref="A6:H6"/>
    <mergeCell ref="A7:H7"/>
    <mergeCell ref="C3:H3"/>
    <mergeCell ref="C1:H1"/>
    <mergeCell ref="I190:P190"/>
    <mergeCell ref="I179:I182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5" fitToHeight="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zoomScale="90" zoomScaleNormal="90" workbookViewId="0">
      <selection activeCell="B3" sqref="B3:C3"/>
    </sheetView>
  </sheetViews>
  <sheetFormatPr defaultRowHeight="12.75" x14ac:dyDescent="0.2"/>
  <cols>
    <col min="1" max="1" width="29.5703125" customWidth="1"/>
    <col min="2" max="2" width="48.42578125" customWidth="1"/>
    <col min="3" max="3" width="33.7109375" customWidth="1"/>
  </cols>
  <sheetData>
    <row r="1" spans="1:3" ht="34.5" customHeight="1" x14ac:dyDescent="0.3">
      <c r="A1" s="1"/>
      <c r="B1" s="131" t="s">
        <v>323</v>
      </c>
      <c r="C1" s="132"/>
    </row>
    <row r="2" spans="1:3" ht="18.75" x14ac:dyDescent="0.2">
      <c r="A2" s="108"/>
      <c r="B2" s="133" t="s">
        <v>324</v>
      </c>
      <c r="C2" s="133"/>
    </row>
    <row r="3" spans="1:3" ht="18.75" x14ac:dyDescent="0.3">
      <c r="A3" s="1"/>
      <c r="B3" s="133" t="s">
        <v>371</v>
      </c>
      <c r="C3" s="133"/>
    </row>
    <row r="4" spans="1:3" ht="18.75" x14ac:dyDescent="0.3">
      <c r="A4" s="1"/>
      <c r="B4" s="1"/>
      <c r="C4" s="1"/>
    </row>
    <row r="5" spans="1:3" ht="38.25" customHeight="1" x14ac:dyDescent="0.3">
      <c r="A5" s="1"/>
      <c r="B5" s="133" t="s">
        <v>323</v>
      </c>
      <c r="C5" s="134"/>
    </row>
    <row r="6" spans="1:3" ht="18.75" x14ac:dyDescent="0.3">
      <c r="A6" s="1"/>
      <c r="B6" s="133" t="s">
        <v>324</v>
      </c>
      <c r="C6" s="133"/>
    </row>
    <row r="7" spans="1:3" ht="18.75" x14ac:dyDescent="0.3">
      <c r="A7" s="1"/>
      <c r="B7" s="133" t="s">
        <v>325</v>
      </c>
      <c r="C7" s="133"/>
    </row>
    <row r="8" spans="1:3" ht="18.75" x14ac:dyDescent="0.3">
      <c r="A8" s="1"/>
      <c r="B8" s="1"/>
      <c r="C8" s="1"/>
    </row>
    <row r="9" spans="1:3" ht="95.25" customHeight="1" thickBot="1" x14ac:dyDescent="0.35">
      <c r="A9" s="114" t="s">
        <v>326</v>
      </c>
      <c r="B9" s="114"/>
      <c r="C9" s="114"/>
    </row>
    <row r="10" spans="1:3" ht="130.5" customHeight="1" thickBot="1" x14ac:dyDescent="0.25">
      <c r="A10" s="72" t="s">
        <v>327</v>
      </c>
      <c r="B10" s="73" t="s">
        <v>328</v>
      </c>
      <c r="C10" s="74" t="s">
        <v>329</v>
      </c>
    </row>
    <row r="11" spans="1:3" ht="19.5" thickBot="1" x14ac:dyDescent="0.35">
      <c r="A11" s="75">
        <v>1</v>
      </c>
      <c r="B11" s="76">
        <v>2</v>
      </c>
      <c r="C11" s="77">
        <v>3</v>
      </c>
    </row>
    <row r="12" spans="1:3" ht="34.5" customHeight="1" x14ac:dyDescent="0.3">
      <c r="A12" s="78" t="s">
        <v>330</v>
      </c>
      <c r="B12" s="79" t="s">
        <v>331</v>
      </c>
      <c r="C12" s="80">
        <v>2226.1</v>
      </c>
    </row>
    <row r="13" spans="1:3" ht="20.25" customHeight="1" x14ac:dyDescent="0.3">
      <c r="A13" s="78"/>
      <c r="B13" s="79" t="s">
        <v>39</v>
      </c>
      <c r="C13" s="81"/>
    </row>
    <row r="14" spans="1:3" ht="35.25" customHeight="1" x14ac:dyDescent="0.3">
      <c r="A14" s="78" t="s">
        <v>330</v>
      </c>
      <c r="B14" s="79" t="s">
        <v>332</v>
      </c>
      <c r="C14" s="81">
        <f>C15</f>
        <v>1000</v>
      </c>
    </row>
    <row r="15" spans="1:3" ht="32.25" customHeight="1" x14ac:dyDescent="0.3">
      <c r="A15" s="82" t="s">
        <v>333</v>
      </c>
      <c r="B15" s="83" t="s">
        <v>334</v>
      </c>
      <c r="C15" s="84">
        <f>C16</f>
        <v>1000</v>
      </c>
    </row>
    <row r="16" spans="1:3" ht="49.5" customHeight="1" x14ac:dyDescent="0.3">
      <c r="A16" s="82" t="s">
        <v>335</v>
      </c>
      <c r="B16" s="83" t="s">
        <v>336</v>
      </c>
      <c r="C16" s="84">
        <f>C17-C19</f>
        <v>1000</v>
      </c>
    </row>
    <row r="17" spans="1:3" ht="51.75" customHeight="1" x14ac:dyDescent="0.3">
      <c r="A17" s="82" t="s">
        <v>337</v>
      </c>
      <c r="B17" s="83" t="s">
        <v>338</v>
      </c>
      <c r="C17" s="84">
        <f>C18</f>
        <v>1000</v>
      </c>
    </row>
    <row r="18" spans="1:3" ht="66" customHeight="1" x14ac:dyDescent="0.3">
      <c r="A18" s="82" t="s">
        <v>339</v>
      </c>
      <c r="B18" s="83" t="s">
        <v>340</v>
      </c>
      <c r="C18" s="84">
        <v>1000</v>
      </c>
    </row>
    <row r="19" spans="1:3" ht="60.75" customHeight="1" x14ac:dyDescent="0.3">
      <c r="A19" s="82" t="s">
        <v>341</v>
      </c>
      <c r="B19" s="93" t="s">
        <v>342</v>
      </c>
      <c r="C19" s="84">
        <f>C20</f>
        <v>0</v>
      </c>
    </row>
    <row r="20" spans="1:3" ht="64.5" customHeight="1" x14ac:dyDescent="0.3">
      <c r="A20" s="82" t="s">
        <v>343</v>
      </c>
      <c r="B20" s="93" t="s">
        <v>344</v>
      </c>
      <c r="C20" s="84">
        <v>0</v>
      </c>
    </row>
    <row r="21" spans="1:3" ht="31.5" x14ac:dyDescent="0.3">
      <c r="A21" s="82" t="s">
        <v>330</v>
      </c>
      <c r="B21" s="85" t="s">
        <v>345</v>
      </c>
      <c r="C21" s="84"/>
    </row>
    <row r="22" spans="1:3" ht="19.5" customHeight="1" x14ac:dyDescent="0.3">
      <c r="A22" s="86" t="s">
        <v>346</v>
      </c>
      <c r="B22" s="87" t="s">
        <v>347</v>
      </c>
      <c r="C22" s="84">
        <v>0</v>
      </c>
    </row>
    <row r="23" spans="1:3" ht="34.5" customHeight="1" x14ac:dyDescent="0.3">
      <c r="A23" s="86" t="s">
        <v>348</v>
      </c>
      <c r="B23" s="88" t="s">
        <v>349</v>
      </c>
      <c r="C23" s="84">
        <v>2226.1</v>
      </c>
    </row>
    <row r="24" spans="1:3" ht="20.25" customHeight="1" x14ac:dyDescent="0.3">
      <c r="A24" s="89" t="s">
        <v>350</v>
      </c>
      <c r="B24" s="83" t="s">
        <v>351</v>
      </c>
      <c r="C24" s="90">
        <v>108793.3</v>
      </c>
    </row>
    <row r="25" spans="1:3" ht="15.75" customHeight="1" x14ac:dyDescent="0.3">
      <c r="A25" s="86" t="s">
        <v>352</v>
      </c>
      <c r="B25" s="83" t="s">
        <v>353</v>
      </c>
      <c r="C25" s="90">
        <v>108793.3</v>
      </c>
    </row>
    <row r="26" spans="1:3" ht="32.25" customHeight="1" x14ac:dyDescent="0.3">
      <c r="A26" s="86" t="s">
        <v>354</v>
      </c>
      <c r="B26" s="83" t="s">
        <v>355</v>
      </c>
      <c r="C26" s="90">
        <v>108793.3</v>
      </c>
    </row>
    <row r="27" spans="1:3" ht="32.25" customHeight="1" x14ac:dyDescent="0.3">
      <c r="A27" s="86" t="s">
        <v>356</v>
      </c>
      <c r="B27" s="83" t="s">
        <v>357</v>
      </c>
      <c r="C27" s="90">
        <v>108793.3</v>
      </c>
    </row>
    <row r="28" spans="1:3" ht="22.5" customHeight="1" x14ac:dyDescent="0.2">
      <c r="A28" s="86" t="s">
        <v>358</v>
      </c>
      <c r="B28" s="83" t="s">
        <v>359</v>
      </c>
      <c r="C28" s="91">
        <v>111019.4</v>
      </c>
    </row>
    <row r="29" spans="1:3" ht="18" customHeight="1" x14ac:dyDescent="0.2">
      <c r="A29" s="92" t="s">
        <v>360</v>
      </c>
      <c r="B29" s="83" t="s">
        <v>361</v>
      </c>
      <c r="C29" s="91">
        <v>111019.4</v>
      </c>
    </row>
    <row r="30" spans="1:3" ht="31.5" customHeight="1" x14ac:dyDescent="0.2">
      <c r="A30" s="92" t="s">
        <v>362</v>
      </c>
      <c r="B30" s="83" t="s">
        <v>363</v>
      </c>
      <c r="C30" s="91">
        <v>111019.4</v>
      </c>
    </row>
    <row r="31" spans="1:3" ht="31.5" customHeight="1" x14ac:dyDescent="0.2">
      <c r="A31" s="92" t="s">
        <v>364</v>
      </c>
      <c r="B31" s="83" t="s">
        <v>365</v>
      </c>
      <c r="C31" s="91">
        <v>111019.4</v>
      </c>
    </row>
    <row r="32" spans="1:3" ht="18.75" x14ac:dyDescent="0.3">
      <c r="A32" s="1"/>
      <c r="B32" s="1"/>
      <c r="C32" s="1"/>
    </row>
    <row r="33" spans="1:3" ht="18.75" x14ac:dyDescent="0.3">
      <c r="A33" s="2" t="s">
        <v>155</v>
      </c>
      <c r="B33" s="2"/>
      <c r="C33" s="2"/>
    </row>
    <row r="34" spans="1:3" ht="18.75" x14ac:dyDescent="0.3">
      <c r="A34" s="1" t="s">
        <v>152</v>
      </c>
      <c r="B34" s="1"/>
      <c r="C34" s="1" t="s">
        <v>150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 3</vt:lpstr>
      <vt:lpstr>прилож 4</vt:lpstr>
      <vt:lpstr>Приложение 5</vt:lpstr>
      <vt:lpstr>приложение 6</vt:lpstr>
    </vt:vector>
  </TitlesOfParts>
  <Company>ДФБК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2024-10-25T05:47:34Z</cp:lastPrinted>
  <dcterms:created xsi:type="dcterms:W3CDTF">2003-09-23T09:39:15Z</dcterms:created>
  <dcterms:modified xsi:type="dcterms:W3CDTF">2024-10-25T05:47:47Z</dcterms:modified>
</cp:coreProperties>
</file>